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AB70"/>
  <c r="Y70"/>
  <c r="X70"/>
  <c r="T70"/>
  <c r="Q70"/>
  <c r="P70"/>
  <c r="L70"/>
  <c r="I70"/>
  <c r="H70"/>
  <c r="D70"/>
  <c r="B69"/>
  <c r="AF62"/>
  <c r="AE62"/>
  <c r="AE70" s="1"/>
  <c r="AD62"/>
  <c r="AD70" s="1"/>
  <c r="AC62"/>
  <c r="AC70" s="1"/>
  <c r="AB62"/>
  <c r="AA62"/>
  <c r="AA70" s="1"/>
  <c r="Z62"/>
  <c r="Z70" s="1"/>
  <c r="Y62"/>
  <c r="X62"/>
  <c r="W62"/>
  <c r="W70" s="1"/>
  <c r="V62"/>
  <c r="V70" s="1"/>
  <c r="U62"/>
  <c r="U70" s="1"/>
  <c r="T62"/>
  <c r="S62"/>
  <c r="S70" s="1"/>
  <c r="R62"/>
  <c r="R70" s="1"/>
  <c r="Q62"/>
  <c r="P62"/>
  <c r="O62"/>
  <c r="O70" s="1"/>
  <c r="N62"/>
  <c r="N70" s="1"/>
  <c r="M62"/>
  <c r="M70" s="1"/>
  <c r="L62"/>
  <c r="K62"/>
  <c r="K70" s="1"/>
  <c r="J62"/>
  <c r="J70" s="1"/>
  <c r="I62"/>
  <c r="H62"/>
  <c r="G62"/>
  <c r="G70" s="1"/>
  <c r="F62"/>
  <c r="F70" s="1"/>
  <c r="E62"/>
  <c r="E70" s="1"/>
  <c r="D62"/>
  <c r="C62"/>
  <c r="C70" s="1"/>
  <c r="B62"/>
  <c r="B70" s="1"/>
  <c r="AF60"/>
  <c r="AF69" s="1"/>
  <c r="AE60"/>
  <c r="AE69" s="1"/>
  <c r="AD60"/>
  <c r="AD69" s="1"/>
  <c r="AC60"/>
  <c r="AC69" s="1"/>
  <c r="AB60"/>
  <c r="AB69" s="1"/>
  <c r="AA60"/>
  <c r="AA69" s="1"/>
  <c r="Z60"/>
  <c r="Z69" s="1"/>
  <c r="Y60"/>
  <c r="Y69" s="1"/>
  <c r="X60"/>
  <c r="X69" s="1"/>
  <c r="W60"/>
  <c r="W69" s="1"/>
  <c r="T60"/>
  <c r="T69" s="1"/>
  <c r="Q60"/>
  <c r="Q69" s="1"/>
  <c r="P60"/>
  <c r="P69" s="1"/>
  <c r="L60"/>
  <c r="L69" s="1"/>
  <c r="K60"/>
  <c r="K69" s="1"/>
  <c r="D60"/>
  <c r="D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D41"/>
  <c r="D56" s="1"/>
  <c r="B30"/>
  <c r="B42" s="1"/>
  <c r="B51" s="1"/>
  <c r="B14"/>
  <c r="B73" l="1"/>
  <c r="B59"/>
  <c r="B61" s="1"/>
  <c r="C59"/>
  <c r="C73"/>
  <c r="B74"/>
  <c r="O60"/>
  <c r="O69" s="1"/>
  <c r="G60"/>
  <c r="G69" s="1"/>
  <c r="V60"/>
  <c r="V69" s="1"/>
  <c r="N60"/>
  <c r="N69" s="1"/>
  <c r="F60"/>
  <c r="F69" s="1"/>
  <c r="U60"/>
  <c r="U69" s="1"/>
  <c r="M60"/>
  <c r="M69" s="1"/>
  <c r="E60"/>
  <c r="E69" s="1"/>
  <c r="R60"/>
  <c r="R69" s="1"/>
  <c r="J60"/>
  <c r="J69" s="1"/>
  <c r="C60"/>
  <c r="C69" s="1"/>
  <c r="S60"/>
  <c r="S69" s="1"/>
  <c r="E41"/>
  <c r="D53"/>
  <c r="D55"/>
  <c r="H60"/>
  <c r="H69" s="1"/>
  <c r="I60"/>
  <c r="I69" s="1"/>
  <c r="D57"/>
  <c r="C61" l="1"/>
  <c r="C63" s="1"/>
  <c r="B63"/>
  <c r="B68"/>
  <c r="D52"/>
  <c r="E57"/>
  <c r="E55"/>
  <c r="E53"/>
  <c r="E52" s="1"/>
  <c r="E56"/>
  <c r="F41"/>
  <c r="C68" l="1"/>
  <c r="B64"/>
  <c r="B65" s="1"/>
  <c r="F57"/>
  <c r="F55"/>
  <c r="F53"/>
  <c r="G41"/>
  <c r="F56"/>
  <c r="C64"/>
  <c r="E42" l="1"/>
  <c r="E51" s="1"/>
  <c r="C76"/>
  <c r="C79" s="1"/>
  <c r="F52"/>
  <c r="G57"/>
  <c r="G53"/>
  <c r="G56"/>
  <c r="H41"/>
  <c r="G55"/>
  <c r="C65"/>
  <c r="D42"/>
  <c r="D51" s="1"/>
  <c r="B71"/>
  <c r="C71" s="1"/>
  <c r="B76"/>
  <c r="D59" l="1"/>
  <c r="D61" s="1"/>
  <c r="D73"/>
  <c r="G52"/>
  <c r="H57"/>
  <c r="H53"/>
  <c r="H52" s="1"/>
  <c r="H56"/>
  <c r="I41"/>
  <c r="H55"/>
  <c r="C77"/>
  <c r="B77"/>
  <c r="B79"/>
  <c r="C81"/>
  <c r="B81"/>
  <c r="E59"/>
  <c r="E61" s="1"/>
  <c r="E73"/>
  <c r="B82" l="1"/>
  <c r="B90"/>
  <c r="C90"/>
  <c r="C82"/>
  <c r="I57"/>
  <c r="J41"/>
  <c r="I56"/>
  <c r="I55"/>
  <c r="I53"/>
  <c r="C80"/>
  <c r="B80"/>
  <c r="E68"/>
  <c r="E63"/>
  <c r="D68"/>
  <c r="D63"/>
  <c r="J57" l="1"/>
  <c r="J56"/>
  <c r="K41"/>
  <c r="J55"/>
  <c r="J53"/>
  <c r="B92"/>
  <c r="B85"/>
  <c r="D64"/>
  <c r="E64"/>
  <c r="C92"/>
  <c r="C85"/>
  <c r="I52"/>
  <c r="K55" l="1"/>
  <c r="K53"/>
  <c r="L41"/>
  <c r="K57"/>
  <c r="K56"/>
  <c r="F42"/>
  <c r="F51" s="1"/>
  <c r="D71"/>
  <c r="E71" s="1"/>
  <c r="D76"/>
  <c r="J52"/>
  <c r="G42"/>
  <c r="G51" s="1"/>
  <c r="E76"/>
  <c r="E79" s="1"/>
  <c r="E65"/>
  <c r="D65"/>
  <c r="F73" l="1"/>
  <c r="F59"/>
  <c r="F61" s="1"/>
  <c r="G73"/>
  <c r="G59"/>
  <c r="G61" s="1"/>
  <c r="L56"/>
  <c r="L55"/>
  <c r="L53"/>
  <c r="L57"/>
  <c r="M41"/>
  <c r="K52"/>
  <c r="D79"/>
  <c r="E81"/>
  <c r="D81"/>
  <c r="E77"/>
  <c r="D77"/>
  <c r="G63" l="1"/>
  <c r="G68"/>
  <c r="E80"/>
  <c r="D80"/>
  <c r="D90"/>
  <c r="D82"/>
  <c r="E90"/>
  <c r="E82"/>
  <c r="M57"/>
  <c r="M55"/>
  <c r="M53"/>
  <c r="M56"/>
  <c r="N41"/>
  <c r="F68"/>
  <c r="F63"/>
  <c r="L52"/>
  <c r="N55" l="1"/>
  <c r="N53"/>
  <c r="N57"/>
  <c r="N56"/>
  <c r="O41"/>
  <c r="D92"/>
  <c r="D85"/>
  <c r="M52"/>
  <c r="E92"/>
  <c r="E85"/>
  <c r="F64"/>
  <c r="F65" s="1"/>
  <c r="G64"/>
  <c r="G65"/>
  <c r="O56" l="1"/>
  <c r="O55"/>
  <c r="O57"/>
  <c r="P41"/>
  <c r="O53"/>
  <c r="O52" s="1"/>
  <c r="N52"/>
  <c r="I42"/>
  <c r="I51" s="1"/>
  <c r="G76"/>
  <c r="G79" s="1"/>
  <c r="H42"/>
  <c r="H51" s="1"/>
  <c r="F71"/>
  <c r="G71" s="1"/>
  <c r="F76"/>
  <c r="I73" l="1"/>
  <c r="I59"/>
  <c r="I61" s="1"/>
  <c r="P56"/>
  <c r="P57"/>
  <c r="P53"/>
  <c r="Q41"/>
  <c r="P55"/>
  <c r="F79"/>
  <c r="G77"/>
  <c r="F77"/>
  <c r="G81"/>
  <c r="F81"/>
  <c r="H73"/>
  <c r="H59"/>
  <c r="H61" s="1"/>
  <c r="F90" l="1"/>
  <c r="F82"/>
  <c r="Q56"/>
  <c r="Q57"/>
  <c r="R41"/>
  <c r="Q55"/>
  <c r="Q53"/>
  <c r="Q52" s="1"/>
  <c r="P52"/>
  <c r="G90"/>
  <c r="G82"/>
  <c r="I63"/>
  <c r="I68"/>
  <c r="H63"/>
  <c r="H68"/>
  <c r="G80"/>
  <c r="F80"/>
  <c r="G92" l="1"/>
  <c r="G85"/>
  <c r="H64"/>
  <c r="H65" s="1"/>
  <c r="R57"/>
  <c r="R56"/>
  <c r="S41"/>
  <c r="R55"/>
  <c r="R53"/>
  <c r="I64"/>
  <c r="F92"/>
  <c r="F85"/>
  <c r="S57" l="1"/>
  <c r="S56"/>
  <c r="S55"/>
  <c r="S53"/>
  <c r="S52" s="1"/>
  <c r="T41"/>
  <c r="J42"/>
  <c r="J51" s="1"/>
  <c r="H71"/>
  <c r="I71" s="1"/>
  <c r="H76"/>
  <c r="K42"/>
  <c r="K51" s="1"/>
  <c r="I76"/>
  <c r="I79" s="1"/>
  <c r="I65"/>
  <c r="R52"/>
  <c r="J73" l="1"/>
  <c r="J59"/>
  <c r="J61" s="1"/>
  <c r="T56"/>
  <c r="T57"/>
  <c r="U41"/>
  <c r="T55"/>
  <c r="T53"/>
  <c r="H79"/>
  <c r="I81"/>
  <c r="I77"/>
  <c r="H77"/>
  <c r="H81"/>
  <c r="K59"/>
  <c r="K61" s="1"/>
  <c r="K73"/>
  <c r="I82" l="1"/>
  <c r="I90"/>
  <c r="T52"/>
  <c r="H90"/>
  <c r="H82"/>
  <c r="U57"/>
  <c r="U56"/>
  <c r="U55"/>
  <c r="U53"/>
  <c r="V41"/>
  <c r="J63"/>
  <c r="J68"/>
  <c r="K68"/>
  <c r="K63"/>
  <c r="I80"/>
  <c r="H80"/>
  <c r="K64" l="1"/>
  <c r="J64"/>
  <c r="J65" s="1"/>
  <c r="H92"/>
  <c r="H85"/>
  <c r="F21"/>
  <c r="F22" s="1"/>
  <c r="V56"/>
  <c r="V55"/>
  <c r="V53"/>
  <c r="W41"/>
  <c r="V57"/>
  <c r="I85"/>
  <c r="I92"/>
  <c r="U52"/>
  <c r="W56" l="1"/>
  <c r="W57"/>
  <c r="W53"/>
  <c r="X41"/>
  <c r="W55"/>
  <c r="L42"/>
  <c r="L51" s="1"/>
  <c r="J71"/>
  <c r="K71" s="1"/>
  <c r="J76"/>
  <c r="M42"/>
  <c r="M51" s="1"/>
  <c r="K76"/>
  <c r="K79" s="1"/>
  <c r="V52"/>
  <c r="K65"/>
  <c r="J79" l="1"/>
  <c r="J81"/>
  <c r="K81"/>
  <c r="K77"/>
  <c r="J77"/>
  <c r="L59"/>
  <c r="L61" s="1"/>
  <c r="L73"/>
  <c r="X56"/>
  <c r="X57"/>
  <c r="X55"/>
  <c r="Y41"/>
  <c r="X53"/>
  <c r="W52"/>
  <c r="M59"/>
  <c r="M61" s="1"/>
  <c r="M73"/>
  <c r="L68" l="1"/>
  <c r="L63"/>
  <c r="K90"/>
  <c r="K82"/>
  <c r="M68"/>
  <c r="M63"/>
  <c r="X52"/>
  <c r="J82"/>
  <c r="J90"/>
  <c r="Y56"/>
  <c r="Y57"/>
  <c r="Z41"/>
  <c r="Y53"/>
  <c r="Y52" s="1"/>
  <c r="Y55"/>
  <c r="J80"/>
  <c r="K80"/>
  <c r="J92" l="1"/>
  <c r="J85"/>
  <c r="M64"/>
  <c r="Z57"/>
  <c r="Z56"/>
  <c r="AA41"/>
  <c r="Z55"/>
  <c r="Z53"/>
  <c r="K92"/>
  <c r="K85"/>
  <c r="L64"/>
  <c r="L65" s="1"/>
  <c r="AB41" l="1"/>
  <c r="AA55"/>
  <c r="AA53"/>
  <c r="AA57"/>
  <c r="AA56"/>
  <c r="O42"/>
  <c r="O51" s="1"/>
  <c r="M76"/>
  <c r="M65"/>
  <c r="N42"/>
  <c r="N51" s="1"/>
  <c r="L71"/>
  <c r="M71" s="1"/>
  <c r="L76"/>
  <c r="Z52"/>
  <c r="M79" l="1"/>
  <c r="M77"/>
  <c r="M81"/>
  <c r="O73"/>
  <c r="O59"/>
  <c r="O61" s="1"/>
  <c r="L79"/>
  <c r="L80" s="1"/>
  <c r="L81"/>
  <c r="L77"/>
  <c r="AA52"/>
  <c r="N73"/>
  <c r="N59"/>
  <c r="N61" s="1"/>
  <c r="AB56"/>
  <c r="AB55"/>
  <c r="AB53"/>
  <c r="AB52" s="1"/>
  <c r="AC41"/>
  <c r="AB57"/>
  <c r="O63" l="1"/>
  <c r="O68"/>
  <c r="L92"/>
  <c r="L85"/>
  <c r="N68"/>
  <c r="N63"/>
  <c r="M90"/>
  <c r="M82"/>
  <c r="AC57"/>
  <c r="AC55"/>
  <c r="AC53"/>
  <c r="AC56"/>
  <c r="AD41"/>
  <c r="L90"/>
  <c r="L82"/>
  <c r="M80"/>
  <c r="M92" l="1"/>
  <c r="M85"/>
  <c r="O64"/>
  <c r="O65" s="1"/>
  <c r="AC52"/>
  <c r="N64"/>
  <c r="AD55"/>
  <c r="AD53"/>
  <c r="AD57"/>
  <c r="AD56"/>
  <c r="AE41"/>
  <c r="P42" l="1"/>
  <c r="P51" s="1"/>
  <c r="N71"/>
  <c r="O71" s="1"/>
  <c r="N76"/>
  <c r="N65"/>
  <c r="Q42"/>
  <c r="Q51" s="1"/>
  <c r="O76"/>
  <c r="AD52"/>
  <c r="AE56"/>
  <c r="AE55"/>
  <c r="AE53"/>
  <c r="AE57"/>
  <c r="AF41"/>
  <c r="AF56" l="1"/>
  <c r="AF57"/>
  <c r="AF55"/>
  <c r="AF53"/>
  <c r="AF52" s="1"/>
  <c r="O79"/>
  <c r="O77"/>
  <c r="O81"/>
  <c r="AE52"/>
  <c r="N79"/>
  <c r="N80" s="1"/>
  <c r="N81"/>
  <c r="N77"/>
  <c r="Q73"/>
  <c r="Q59"/>
  <c r="Q61" s="1"/>
  <c r="P73"/>
  <c r="P59"/>
  <c r="P61" s="1"/>
  <c r="O80" l="1"/>
  <c r="O92" s="1"/>
  <c r="O90"/>
  <c r="O82"/>
  <c r="Q63"/>
  <c r="Q68"/>
  <c r="N90"/>
  <c r="N82"/>
  <c r="P63"/>
  <c r="P68"/>
  <c r="N92"/>
  <c r="N85"/>
  <c r="O85" l="1"/>
  <c r="Q64"/>
  <c r="P64"/>
  <c r="S42" l="1"/>
  <c r="S51" s="1"/>
  <c r="Q76"/>
  <c r="R42"/>
  <c r="R51" s="1"/>
  <c r="P71"/>
  <c r="Q71" s="1"/>
  <c r="P76"/>
  <c r="P65"/>
  <c r="Q65"/>
  <c r="S59" l="1"/>
  <c r="S61" s="1"/>
  <c r="S73"/>
  <c r="R73"/>
  <c r="R59"/>
  <c r="R61" s="1"/>
  <c r="P79"/>
  <c r="P80" s="1"/>
  <c r="P77"/>
  <c r="P81"/>
  <c r="Q79"/>
  <c r="Q81"/>
  <c r="Q77"/>
  <c r="P90" l="1"/>
  <c r="P82"/>
  <c r="R63"/>
  <c r="R68"/>
  <c r="Q82"/>
  <c r="B83" s="1"/>
  <c r="Q90"/>
  <c r="P92"/>
  <c r="P85"/>
  <c r="Q80"/>
  <c r="S68"/>
  <c r="S63"/>
  <c r="B84" l="1"/>
  <c r="F19" s="1"/>
  <c r="R64"/>
  <c r="S64"/>
  <c r="S65" s="1"/>
  <c r="Q85"/>
  <c r="B86" s="1"/>
  <c r="Q92"/>
  <c r="B87" l="1"/>
  <c r="F20" s="1"/>
  <c r="T42"/>
  <c r="T51" s="1"/>
  <c r="R71"/>
  <c r="R76"/>
  <c r="U42"/>
  <c r="U51" s="1"/>
  <c r="S71"/>
  <c r="S76"/>
  <c r="R65"/>
  <c r="S79" l="1"/>
  <c r="S81"/>
  <c r="S77"/>
  <c r="S82" s="1"/>
  <c r="R79"/>
  <c r="R80" s="1"/>
  <c r="R85" s="1"/>
  <c r="R81"/>
  <c r="R77"/>
  <c r="R82" s="1"/>
  <c r="U59"/>
  <c r="U61" s="1"/>
  <c r="U73"/>
  <c r="T59"/>
  <c r="T61" s="1"/>
  <c r="T73"/>
  <c r="U68" l="1"/>
  <c r="U63"/>
  <c r="T68"/>
  <c r="T63"/>
  <c r="S80"/>
  <c r="S85" s="1"/>
  <c r="U64" l="1"/>
  <c r="T64"/>
  <c r="T65" s="1"/>
  <c r="W42" l="1"/>
  <c r="W51" s="1"/>
  <c r="U76"/>
  <c r="V42"/>
  <c r="V51" s="1"/>
  <c r="T71"/>
  <c r="U71" s="1"/>
  <c r="T76"/>
  <c r="U65"/>
  <c r="T79" l="1"/>
  <c r="T80" s="1"/>
  <c r="T85" s="1"/>
  <c r="T81"/>
  <c r="T77"/>
  <c r="T82" s="1"/>
  <c r="V73"/>
  <c r="V59"/>
  <c r="V61" s="1"/>
  <c r="U79"/>
  <c r="U80" s="1"/>
  <c r="U85" s="1"/>
  <c r="U81"/>
  <c r="U77"/>
  <c r="U82" s="1"/>
  <c r="W73"/>
  <c r="W59"/>
  <c r="W61" s="1"/>
  <c r="W63" l="1"/>
  <c r="W68"/>
  <c r="V68"/>
  <c r="V63"/>
  <c r="V64" l="1"/>
  <c r="V65" s="1"/>
  <c r="W64"/>
  <c r="W65" s="1"/>
  <c r="Y42" l="1"/>
  <c r="Y51" s="1"/>
  <c r="W76"/>
  <c r="X42"/>
  <c r="X51" s="1"/>
  <c r="V71"/>
  <c r="W71" s="1"/>
  <c r="V76"/>
  <c r="X73" l="1"/>
  <c r="X59"/>
  <c r="X61" s="1"/>
  <c r="V79"/>
  <c r="V80" s="1"/>
  <c r="V85" s="1"/>
  <c r="V81"/>
  <c r="V77"/>
  <c r="V82" s="1"/>
  <c r="W79"/>
  <c r="W80" s="1"/>
  <c r="W85" s="1"/>
  <c r="W81"/>
  <c r="W77"/>
  <c r="W82" s="1"/>
  <c r="Y73"/>
  <c r="Y59"/>
  <c r="Y61" s="1"/>
  <c r="X63" l="1"/>
  <c r="X68"/>
  <c r="Y63"/>
  <c r="Y68"/>
  <c r="Y64" l="1"/>
  <c r="Y65" s="1"/>
  <c r="X64"/>
  <c r="X65" s="1"/>
  <c r="Z42" l="1"/>
  <c r="Z51" s="1"/>
  <c r="X71"/>
  <c r="X76"/>
  <c r="AA42"/>
  <c r="AA51" s="1"/>
  <c r="Y71"/>
  <c r="Y76"/>
  <c r="Y79" l="1"/>
  <c r="Y81"/>
  <c r="Y77"/>
  <c r="Y82" s="1"/>
  <c r="X79"/>
  <c r="X80" s="1"/>
  <c r="X85" s="1"/>
  <c r="X77"/>
  <c r="X82" s="1"/>
  <c r="X81"/>
  <c r="AA59"/>
  <c r="AA61" s="1"/>
  <c r="AA73"/>
  <c r="Z73"/>
  <c r="Z59"/>
  <c r="Z61" s="1"/>
  <c r="AA68" l="1"/>
  <c r="AA63"/>
  <c r="Z63"/>
  <c r="Z68"/>
  <c r="Y80"/>
  <c r="Y85" s="1"/>
  <c r="AA64" l="1"/>
  <c r="AA65" s="1"/>
  <c r="Z64"/>
  <c r="Z65" s="1"/>
  <c r="AB42" l="1"/>
  <c r="AB51" s="1"/>
  <c r="Z71"/>
  <c r="AA71" s="1"/>
  <c r="Z76"/>
  <c r="AC42"/>
  <c r="AC51" s="1"/>
  <c r="AA76"/>
  <c r="AA79" l="1"/>
  <c r="AA81"/>
  <c r="AA77"/>
  <c r="AA82" s="1"/>
  <c r="AC59"/>
  <c r="AC61" s="1"/>
  <c r="AC73"/>
  <c r="Z79"/>
  <c r="Z80" s="1"/>
  <c r="Z85" s="1"/>
  <c r="Z81"/>
  <c r="Z77"/>
  <c r="Z82" s="1"/>
  <c r="AB59"/>
  <c r="AB61" s="1"/>
  <c r="AB73"/>
  <c r="AC68" l="1"/>
  <c r="AC63"/>
  <c r="AB68"/>
  <c r="AB63"/>
  <c r="AA80"/>
  <c r="AA85" s="1"/>
  <c r="AC64" l="1"/>
  <c r="AB64"/>
  <c r="AB65" s="1"/>
  <c r="AE42" l="1"/>
  <c r="AE51" s="1"/>
  <c r="AC76"/>
  <c r="AD42"/>
  <c r="AD51" s="1"/>
  <c r="AB71"/>
  <c r="AC71" s="1"/>
  <c r="AB76"/>
  <c r="AC65"/>
  <c r="AB79" l="1"/>
  <c r="AB80" s="1"/>
  <c r="AB85" s="1"/>
  <c r="AB77"/>
  <c r="AB82" s="1"/>
  <c r="AB81"/>
  <c r="AD73"/>
  <c r="AD59"/>
  <c r="AD61" s="1"/>
  <c r="AC79"/>
  <c r="AC80" s="1"/>
  <c r="AC85" s="1"/>
  <c r="AC77"/>
  <c r="AC82" s="1"/>
  <c r="AC81"/>
  <c r="AE73"/>
  <c r="AE59"/>
  <c r="AE61" s="1"/>
  <c r="AD68" l="1"/>
  <c r="AD63"/>
  <c r="AE63"/>
  <c r="AE68"/>
  <c r="AE64" l="1"/>
  <c r="AE65" s="1"/>
  <c r="AD64"/>
  <c r="AD65" s="1"/>
  <c r="AF42" l="1"/>
  <c r="AF51" s="1"/>
  <c r="AD71"/>
  <c r="AE71" s="1"/>
  <c r="AD76"/>
  <c r="AE76"/>
  <c r="AE79" l="1"/>
  <c r="AE81"/>
  <c r="AE77"/>
  <c r="AE82" s="1"/>
  <c r="AD79"/>
  <c r="AD80" s="1"/>
  <c r="AD85" s="1"/>
  <c r="AD77"/>
  <c r="AD82" s="1"/>
  <c r="AD81"/>
  <c r="AF73"/>
  <c r="AF59"/>
  <c r="AF61" s="1"/>
  <c r="AF63" l="1"/>
  <c r="AF68"/>
  <c r="AE80"/>
  <c r="AE85" s="1"/>
  <c r="AF64" l="1"/>
  <c r="AF65" s="1"/>
  <c r="AF71" l="1"/>
  <c r="AF76"/>
  <c r="AF79" l="1"/>
  <c r="AF80" s="1"/>
  <c r="AF85" s="1"/>
  <c r="AF81"/>
  <c r="AF77"/>
  <c r="AF82" s="1"/>
  <c r="C24" i="15" l="1"/>
  <c r="D24"/>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<sst xmlns="http://schemas.openxmlformats.org/spreadsheetml/2006/main" count="1359" uniqueCount="499">
  <si>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</si>
  <si>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</si>
  <si>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</si>
  <si>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</si>
  <si>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</si>
  <si>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</si>
  <si>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</si>
  <si>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</si>
  <si>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</si>
  <si>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</si>
  <si>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</si>
  <si>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</si>
  <si>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</si>
  <si>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</si>
  <si>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</si>
  <si>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</si>
  <si>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</si>
  <si>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</si>
  <si>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</si>
  <si>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</si>
  <si>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</si>
  <si>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</si>
  <si>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</si>
  <si>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</si>
  <si>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</si>
  <si>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</si>
  <si>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</si>
  <si>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</si>
  <si>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</si>
  <si>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</si>
  <si>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</si>
  <si>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</si>
  <si>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</si>
  <si>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</si>
  <si>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</si>
  <si>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</si>
  <si>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</si>
  <si>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</si>
  <si>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</si>
  <si>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</si>
  <si>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</si>
  <si>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</si>
  <si>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</si>
  <si>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</si>
  <si>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</si>
  <si>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</si>
  <si>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</si>
  <si>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</si>
  <si>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</si>
  <si>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</si>
  <si>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</si>
  <si>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</si>
  <si>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</si>
  <si>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</si>
  <si>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</si>
  <si>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</si>
  <si>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</si>
  <si>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</si>
  <si>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</si>
  <si>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</si>
  <si>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</si>
  <si>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</si>
  <si>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</si>
  <si>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</si>
  <si>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</si>
  <si>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</si>
  <si>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</si>
  <si>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</si>
  <si>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</si>
  <si>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</si>
  <si>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</si>
  <si>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</si>
  <si>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</si>
  <si>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</si>
  <si>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</si>
  <si>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</si>
  <si>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</si>
  <si>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</si>
  <si>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</si>
  <si>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</si>
  <si>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</si>
  <si>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</si>
  <si>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</si>
  <si>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</si>
  <si>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</si>
  <si>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</si>
  <si>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</si>
  <si>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</si>
  <si>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</si>
  <si>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</si>
  <si>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</si>
  <si>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</si>
  <si>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</si>
  <si>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</si>
  <si>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</si>
  <si>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</si>
  <si>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</si>
  <si>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</si>
  <si>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</si>
  <si>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</si>
  <si>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</si>
  <si>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</si>
  <si>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</si>
  <si>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</si>
  <si>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</si>
  <si>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</si>
  <si>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</si>
  <si>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</si>
  <si>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</si>
  <si>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</si>
  <si>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</si>
  <si>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</si>
  <si>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</si>
  <si>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</si>
  <si>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</si>
  <si>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</si>
  <si>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</si>
  <si>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</si>
  <si>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</si>
  <si>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</si>
  <si>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</si>
  <si>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</si>
  <si>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</si>
  <si>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</si>
  <si>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</si>
  <si>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</si>
  <si>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</si>
  <si>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</si>
  <si>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</si>
  <si>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</si>
  <si>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</si>
  <si>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</si>
  <si>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</si>
  <si>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</si>
  <si>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</si>
  <si>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</si>
  <si>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</si>
  <si>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</si>
  <si>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</si>
  <si>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</si>
  <si>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</si>
  <si>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</si>
  <si>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</si>
  <si>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</si>
  <si>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</si>
  <si>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</si>
  <si>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</si>
  <si>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</si>
  <si>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</si>
  <si>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</si>
  <si>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</si>
  <si>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</si>
  <si>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</si>
  <si>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</si>
  <si>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</si>
  <si>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</si>
  <si>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</si>
  <si>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</si>
  <si>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</si>
  <si>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</si>
  <si>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</si>
  <si>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</si>
  <si>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</si>
  <si>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</si>
  <si>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</si>
  <si>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</si>
  <si>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</si>
  <si>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</si>
  <si>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</si>
  <si>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</si>
  <si>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</si>
  <si>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</si>
  <si>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</si>
  <si>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</si>
  <si>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</si>
  <si>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</si>
  <si>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</si>
  <si>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</si>
  <si>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</si>
  <si>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</si>
  <si>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</si>
  <si>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</si>
  <si>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</si>
  <si>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</si>
  <si>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</si>
  <si>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</si>
  <si>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</si>
  <si>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</si>
  <si>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</si>
  <si>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</si>
  <si>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</si>
  <si>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</si>
  <si>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</si>
  <si>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</si>
  <si>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</si>
  <si>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</si>
  <si>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</si>
  <si>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</si>
  <si>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</si>
  <si>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</si>
  <si>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</si>
  <si>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</si>
  <si>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</si>
  <si>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</si>
  <si>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</si>
  <si>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</si>
  <si>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</si>
  <si>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</si>
  <si>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</si>
  <si>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</si>
  <si>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</si>
  <si>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</si>
  <si>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</si>
  <si>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</si>
  <si>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</si>
  <si>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</si>
  <si>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</si>
  <si>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</si>
  <si>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</si>
  <si>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</si>
  <si>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</si>
  <si>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</si>
  <si>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</si>
  <si>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</si>
  <si>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</si>
  <si>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</si>
  <si>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</si>
  <si>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</si>
  <si>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</si>
  <si>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</si>
  <si>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</si>
  <si>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</si>
  <si>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</si>
  <si>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</si>
  <si>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</si>
  <si>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</si>
  <si>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</si>
  <si>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</si>
  <si>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</si>
  <si>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</si>
  <si>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</si>
  <si>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</si>
  <si>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</si>
  <si>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</si>
  <si>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</si>
  <si>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</si>
  <si>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</si>
  <si>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</si>
  <si>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</si>
  <si>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</si>
  <si>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</si>
  <si>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</si>
  <si>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</si>
  <si>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</si>
  <si>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</si>
  <si>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</si>
  <si>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</si>
  <si>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</si>
  <si>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</si>
  <si>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</si>
  <si>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</si>
  <si>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</si>
  <si>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</si>
  <si>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</si>
  <si>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</si>
  <si>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</si>
  <si>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</si>
  <si>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</si>
  <si>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</si>
  <si>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</si>
  <si>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</si>
  <si>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</si>
  <si>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</si>
  <si>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</si>
  <si>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</si>
  <si>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</si>
  <si>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</si>
  <si>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</si>
  <si>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</si>
  <si>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</si>
  <si>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</si>
  <si>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</si>
  <si>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</si>
  <si>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</si>
  <si>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</si>
  <si>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</si>
  <si>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</si>
  <si>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</si>
  <si>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</si>
  <si>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</si>
  <si>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</si>
  <si>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</si>
  <si>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</si>
  <si>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</si>
  <si>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</si>
  <si>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</si>
  <si>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</si>
  <si>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</si>
  <si>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</si>
  <si>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</si>
  <si>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</si>
  <si>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</si>
  <si>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</si>
  <si>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</si>
  <si>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</si>
  <si>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</si>
  <si>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</si>
  <si>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</si>
  <si>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</si>
  <si>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</si>
  <si>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</si>
  <si>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</si>
  <si>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</si>
  <si>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</si>
  <si>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</si>
  <si>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</si>
  <si>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</si>
  <si>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</si>
  <si>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</si>
  <si>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</si>
  <si>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</si>
  <si>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</si>
  <si>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</si>
  <si>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</si>
  <si>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</si>
  <si>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</si>
  <si>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</si>
  <si>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</si>
  <si>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</si>
  <si>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</si>
  <si>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</si>
  <si>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</si>
  <si>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</si>
  <si>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</si>
  <si>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</si>
  <si>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</si>
  <si>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</si>
  <si>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</si>
  <si>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</si>
  <si>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</si>
  <si>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</si>
  <si>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</si>
  <si>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</si>
  <si>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</si>
  <si>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</si>
  <si>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</si>
  <si>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</si>
  <si>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</si>
  <si>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</si>
  <si>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</si>
  <si>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</si>
  <si>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</si>
  <si>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</si>
  <si>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</si>
  <si>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</si>
  <si>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</si>
  <si>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</si>
  <si>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</si>
  <si>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</si>
  <si>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</si>
  <si>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</si>
  <si>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</si>
  <si>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</si>
  <si>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</si>
  <si>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</si>
  <si>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</si>
  <si>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</si>
  <si>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</si>
  <si>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</si>
  <si>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</si>
  <si>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</si>
  <si>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</si>
  <si>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</si>
  <si>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</si>
  <si>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</si>
  <si>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</si>
  <si>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</si>
  <si>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</si>
  <si>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</si>
  <si>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</si>
  <si>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</si>
  <si>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</si>
  <si>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</si>
  <si>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</si>
  <si>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</si>
  <si>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</si>
  <si>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</si>
  <si>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</si>
  <si>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</si>
  <si>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</si>
  <si>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</si>
  <si>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</si>
  <si>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</si>
  <si>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</si>
  <si>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</si>
  <si>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</si>
  <si>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</si>
  <si>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</si>
  <si>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</si>
  <si>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</si>
  <si>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</si>
  <si>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</si>
  <si>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</si>
  <si>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</si>
  <si>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</si>
  <si>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</si>
  <si>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</si>
  <si>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</si>
  <si>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</si>
  <si>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</si>
  <si>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</si>
  <si>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</si>
  <si>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</si>
  <si>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</si>
  <si>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</si>
  <si>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</si>
  <si>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</si>
  <si>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</si>
  <si>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</si>
  <si>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</si>
  <si>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</si>
  <si>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</si>
  <si>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</si>
  <si>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</si>
  <si>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</si>
  <si>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</si>
  <si>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</si>
  <si>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</si>
  <si>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</si>
  <si>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</si>
  <si>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</si>
  <si>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</si>
  <si>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</si>
  <si>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</si>
  <si>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</si>
  <si>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</si>
  <si>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</si>
  <si>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</si>
  <si>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</si>
  <si>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</si>
  <si>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</si>
  <si>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</si>
  <si>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</si>
  <si>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</si>
  <si>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</si>
  <si>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</si>
  <si>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</si>
  <si>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</si>
  <si>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</si>
  <si>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</si>
  <si>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</si>
  <si>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</si>
  <si>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</si>
  <si>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</si>
  <si>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</si>
  <si>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</si>
  <si>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</si>
  <si>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</si>
  <si>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</si>
  <si>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</si>
  <si>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</si>
  <si>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</si>
  <si>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Реконструкция ТП-243 ул. Лакина, 135а (Владимир) 1 шт</t>
  </si>
  <si>
    <t>ЭN232702_95</t>
  </si>
  <si>
    <t>0,8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</si>
  <si>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</si>
  <si>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</si>
  <si>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ТП-243 ул. Лакина, 135а (Владимир) </t>
  </si>
  <si>
    <t>При реализации проекта планируется Реконструкция ТП-243 ул. Лакина, 135а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</si>
  <si>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</si>
  <si>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</si>
  <si>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</si>
  <si>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</si>
  <si>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</si>
  <si>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</si>
  <si>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</si>
  <si>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</si>
  <si>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</si>
  <si>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</si>
  <si>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</si>
  <si>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</si>
  <si>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0.800  проч. ед. изм.</t>
  </si>
  <si>
    <t>Владимирская область,г. Владимир</t>
  </si>
  <si>
    <t xml:space="preserve">Полная стоимость проекта составляет 13033,750 тыс. руб. без НДС (15901,175 тыс. руб. с НДС). 
</t>
  </si>
  <si>
    <t>Финансовая модель по проекту инвестиционной программы ЭN232702_95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</si>
  <si>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</si>
  <si>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</si>
  <si>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</si>
  <si>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</si>
  <si>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</si>
  <si>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</si>
  <si>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</si>
  <si>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</si>
  <si>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КСО-366</t>
  </si>
  <si>
    <t>КСО</t>
  </si>
  <si>
    <t>ул. Лакина, 135-а</t>
  </si>
  <si>
    <t>ТП-243</t>
  </si>
  <si>
    <t>ПС "Районная"</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</si>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</sst>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-2836.2010843245098</c:v>
                </c:pt>
                <c:pt idx="1">
                  <c:v>226.10801959436276</c:v>
                </c:pt>
                <c:pt idx="2">
                  <c:v>426.10801959436276</c:v>
                </c:pt>
                <c:pt idx="3">
                  <c:v>1291.685295574081</c:v>
                </c:pt>
                <c:pt idx="4">
                  <c:v>1491.685295574081</c:v>
                </c:pt>
                <c:pt idx="5">
                  <c:v>1762.9818875673204</c:v>
                </c:pt>
                <c:pt idx="6">
                  <c:v>1962.9818875673204</c:v>
                </c:pt>
                <c:pt idx="7">
                  <c:v>2162.9818875673204</c:v>
                </c:pt>
                <c:pt idx="8">
                  <c:v>2362.9818875673204</c:v>
                </c:pt>
                <c:pt idx="9">
                  <c:v>2562.9818875673204</c:v>
                </c:pt>
                <c:pt idx="10">
                  <c:v>2762.9818875673204</c:v>
                </c:pt>
                <c:pt idx="11">
                  <c:v>2962.9818875673204</c:v>
                </c:pt>
                <c:pt idx="12">
                  <c:v>3162.9818875673204</c:v>
                </c:pt>
                <c:pt idx="13">
                  <c:v>3362.9818875673204</c:v>
                </c:pt>
                <c:pt idx="14">
                  <c:v>3562.9818875673204</c:v>
                </c:pt>
              </c:numCache>
            </c:numRef>
          </c:val>
          <c:extLst xmlns:c16r2="http://schemas.microsoft.com/office/drawing/2015/06/chart">
            <c:ext xmlns:c16="http://schemas.microsoft.com/office/drawing/2014/chart" uri="{C3380CC4-5D6E-409C-BE32-E72D297353CC}">
              <c16:uniqueId val="{00000000-7ED1-47CD-A1FB-117AF9FFCB18}"/>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-2836.2010843245098</c:v>
                </c:pt>
                <c:pt idx="1">
                  <c:v>-578.39206135363702</c:v>
                </c:pt>
                <c:pt idx="2">
                  <c:v>-453.86949786180719</c:v>
                </c:pt>
                <c:pt idx="3">
                  <c:v>6.3128149435448222</c:v>
                </c:pt>
                <c:pt idx="4">
                  <c:v>97.107429810721172</c:v>
                </c:pt>
                <c:pt idx="5">
                  <c:v>202.27466397007413</c:v>
                </c:pt>
                <c:pt idx="6">
                  <c:v>268.47681928805201</c:v>
                </c:pt>
                <c:pt idx="7">
                  <c:v>325.00671026062298</c:v>
                </c:pt>
                <c:pt idx="8">
                  <c:v>373.27747362205326</c:v>
                </c:pt>
                <c:pt idx="9">
                  <c:v>414.49578406644764</c:v>
                </c:pt>
                <c:pt idx="10">
                  <c:v>449.69201875553858</c:v>
                </c:pt>
                <c:pt idx="11">
                  <c:v>479.74601473290255</c:v>
                </c:pt>
                <c:pt idx="12">
                  <c:v>505.40906312959282</c:v>
                </c:pt>
                <c:pt idx="13">
                  <c:v>527.32268997332119</c:v>
                </c:pt>
                <c:pt idx="14">
                  <c:v>546.03469308469369</c:v>
                </c:pt>
              </c:numCache>
            </c:numRef>
          </c:val>
          <c:extLst xmlns:c16r2="http://schemas.microsoft.com/office/drawing/2015/06/chart">
            <c:ext xmlns:c16="http://schemas.microsoft.com/office/drawing/2014/chart" uri="{C3380CC4-5D6E-409C-BE32-E72D297353CC}">
              <c16:uniqueId val="{00000001-7ED1-47CD-A1FB-117AF9FFCB18}"/>
            </c:ext>
          </c:extLst>
        </c:ser>
        <c:marker val="1"/>
        <c:axId val="138008832"/>
        <c:axId val="134418432"/>
      </c:lineChart>
      <c:catAx>
        <c:axId val="13800883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418432"/>
        <c:crosses val="autoZero"/>
        <c:auto val="1"/>
        <c:lblAlgn val="ctr"/>
        <c:lblOffset val="100"/>
      </c:catAx>
      <c:valAx>
        <c:axId val="1344184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800883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A18FCA8-2984-4E5F-8947-FDA48FE57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43%20&#1091;&#1083;.%20&#1051;&#1072;&#1082;&#1080;&#1085;&#1072;,%20135&#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458</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459</v>
      </c>
      <c r="B9" s="266"/>
      <c r="C9" s="266"/>
    </row>
    <row r="10" spans="1:3" s="7" customFormat="1">
      <c r="A10" s="262" t="s">
        <v>4</v>
      </c>
      <c r="B10" s="262"/>
      <c r="C10" s="262"/>
    </row>
    <row r="11" spans="1:3" s="7" customFormat="1" ht="18.75">
      <c r="A11" s="10"/>
      <c r="B11" s="10"/>
      <c r="C11" s="10"/>
    </row>
    <row r="12" spans="1:3" s="7" customFormat="1" ht="15.75">
      <c r="A12" s="267" t="s">
        <v>463</v>
      </c>
      <c r="B12" s="267"/>
      <c r="C12" s="267"/>
    </row>
    <row r="13" spans="1:3" s="7" customFormat="1" ht="15.75">
      <c r="A13" s="268" t="s">
        <v>3</v>
      </c>
      <c r="B13" s="268"/>
      <c r="C13" s="268"/>
    </row>
    <row r="14" spans="1:3" s="7" customFormat="1" ht="5.25" customHeight="1">
      <c r="A14" s="3"/>
      <c r="B14" s="3"/>
      <c r="C14" s="3"/>
    </row>
    <row r="15" spans="1:3" s="2" customFormat="1" ht="126" customHeight="1">
      <c r="A15" s="269" t="s">
        <v>462</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465</v>
      </c>
    </row>
    <row r="24" spans="1:3" s="2" customFormat="1" ht="22.5" customHeight="1">
      <c r="A24" s="258"/>
      <c r="B24" s="259"/>
      <c r="C24" s="260"/>
    </row>
    <row r="25" spans="1:3" customFormat="1" ht="58.5" customHeight="1">
      <c r="A25" s="102" t="s">
        <v>58</v>
      </c>
      <c r="B25" s="202" t="s">
        <v>175</v>
      </c>
      <c r="C25" s="95" t="s">
        <v>166</v>
      </c>
    </row>
    <row r="26" spans="1:3" customFormat="1" ht="42.75" customHeight="1">
      <c r="A26" s="102" t="s">
        <v>57</v>
      </c>
      <c r="B26" s="202" t="s">
        <v>71</v>
      </c>
      <c r="C26" s="95" t="s">
        <v>227</v>
      </c>
    </row>
    <row r="27" spans="1:3" customFormat="1" ht="51.75" customHeight="1">
      <c r="A27" s="102" t="s">
        <v>55</v>
      </c>
      <c r="B27" s="202" t="s">
        <v>70</v>
      </c>
      <c r="C27" s="95" t="s">
        <v>460</v>
      </c>
    </row>
    <row r="28" spans="1:3" customFormat="1" ht="42.75" customHeight="1">
      <c r="A28" s="102" t="s">
        <v>54</v>
      </c>
      <c r="B28" s="202" t="s">
        <v>176</v>
      </c>
      <c r="C28" s="95" t="s">
        <v>222</v>
      </c>
    </row>
    <row r="29" spans="1:3" customFormat="1" ht="51.75" customHeight="1">
      <c r="A29" s="102" t="s">
        <v>52</v>
      </c>
      <c r="B29" s="202" t="s">
        <v>177</v>
      </c>
      <c r="C29" s="95" t="s">
        <v>222</v>
      </c>
    </row>
    <row r="30" spans="1:3" customFormat="1" ht="51.75" customHeight="1">
      <c r="A30" s="102" t="s">
        <v>50</v>
      </c>
      <c r="B30" s="202" t="s">
        <v>178</v>
      </c>
      <c r="C30" s="95" t="s">
        <v>222</v>
      </c>
    </row>
    <row r="31" spans="1:3" customFormat="1" ht="51.75" customHeight="1">
      <c r="A31" s="102" t="s">
        <v>69</v>
      </c>
      <c r="B31" s="202" t="s">
        <v>179</v>
      </c>
      <c r="C31" s="95" t="s">
        <v>290</v>
      </c>
    </row>
    <row r="32" spans="1:3" customFormat="1" ht="51.75" customHeight="1">
      <c r="A32" s="102" t="s">
        <v>67</v>
      </c>
      <c r="B32" s="202" t="s">
        <v>180</v>
      </c>
      <c r="C32" s="95" t="s">
        <v>222</v>
      </c>
    </row>
    <row r="33" spans="1:3" customFormat="1" ht="101.25" customHeight="1">
      <c r="A33" s="102" t="s">
        <v>66</v>
      </c>
      <c r="B33" s="202" t="s">
        <v>181</v>
      </c>
      <c r="C33" s="95" t="s">
        <v>461</v>
      </c>
    </row>
    <row r="34" spans="1:3" customFormat="1" ht="111" customHeight="1">
      <c r="A34" s="102" t="s">
        <v>194</v>
      </c>
      <c r="B34" s="202" t="s">
        <v>182</v>
      </c>
      <c r="C34" s="203" t="s">
        <v>290</v>
      </c>
    </row>
    <row r="35" spans="1:3" customFormat="1" ht="58.5" customHeight="1">
      <c r="A35" s="102" t="s">
        <v>185</v>
      </c>
      <c r="B35" s="202" t="s">
        <v>68</v>
      </c>
      <c r="C35" s="203" t="s">
        <v>290</v>
      </c>
    </row>
    <row r="36" spans="1:3" customFormat="1" ht="51.75" customHeight="1">
      <c r="A36" s="102" t="s">
        <v>195</v>
      </c>
      <c r="B36" s="202" t="s">
        <v>183</v>
      </c>
      <c r="C36" s="203" t="s">
        <v>166</v>
      </c>
    </row>
    <row r="37" spans="1:3" customFormat="1" ht="43.5" customHeight="1">
      <c r="A37" s="102" t="s">
        <v>186</v>
      </c>
      <c r="B37" s="202" t="s">
        <v>184</v>
      </c>
      <c r="C37" s="203" t="s">
        <v>166</v>
      </c>
    </row>
    <row r="38" spans="1:3" customFormat="1" ht="43.5" customHeight="1">
      <c r="A38" s="102" t="s">
        <v>196</v>
      </c>
      <c r="B38" s="202" t="s">
        <v>163</v>
      </c>
      <c r="C38" s="203" t="s">
        <v>222</v>
      </c>
    </row>
    <row r="39" spans="1:3" customFormat="1" ht="23.25" customHeight="1">
      <c r="A39" s="258"/>
      <c r="B39" s="259"/>
      <c r="C39" s="260"/>
    </row>
    <row r="40" spans="1:3" customFormat="1" ht="63">
      <c r="A40" s="102" t="s">
        <v>187</v>
      </c>
      <c r="B40" s="202" t="s">
        <v>218</v>
      </c>
      <c r="C40" s="95" t="s">
        <v>466</v>
      </c>
    </row>
    <row r="41" spans="1:3" customFormat="1" ht="105.75" customHeight="1">
      <c r="A41" s="102" t="s">
        <v>197</v>
      </c>
      <c r="B41" s="202" t="s">
        <v>205</v>
      </c>
      <c r="C41" s="104" t="s">
        <v>220</v>
      </c>
    </row>
    <row r="42" spans="1:3" customFormat="1" ht="83.25" customHeight="1">
      <c r="A42" s="102" t="s">
        <v>188</v>
      </c>
      <c r="B42" s="202" t="s">
        <v>215</v>
      </c>
      <c r="C42" s="104" t="s">
        <v>220</v>
      </c>
    </row>
    <row r="43" spans="1:3" customFormat="1" ht="186" customHeight="1">
      <c r="A43" s="102" t="s">
        <v>199</v>
      </c>
      <c r="B43" s="202" t="s">
        <v>200</v>
      </c>
      <c r="C43" s="104" t="s">
        <v>220</v>
      </c>
    </row>
    <row r="44" spans="1:3" customFormat="1" ht="111" customHeight="1">
      <c r="A44" s="102" t="s">
        <v>189</v>
      </c>
      <c r="B44" s="202" t="s">
        <v>210</v>
      </c>
      <c r="C44" s="200" t="s">
        <v>464</v>
      </c>
    </row>
    <row r="45" spans="1:3" customFormat="1" ht="120" customHeight="1">
      <c r="A45" s="102" t="s">
        <v>206</v>
      </c>
      <c r="B45" s="202" t="s">
        <v>211</v>
      </c>
      <c r="C45" s="200" t="s">
        <v>220</v>
      </c>
    </row>
    <row r="46" spans="1:3" customFormat="1" ht="101.25" customHeight="1">
      <c r="A46" s="102" t="s">
        <v>190</v>
      </c>
      <c r="B46" s="202" t="s">
        <v>212</v>
      </c>
      <c r="C46" s="200" t="s">
        <v>220</v>
      </c>
    </row>
    <row r="47" spans="1:3" customFormat="1" ht="18.75" customHeight="1">
      <c r="A47" s="258"/>
      <c r="B47" s="259"/>
      <c r="C47" s="260"/>
    </row>
    <row r="48" spans="1:3" customFormat="1" ht="75.75" customHeight="1">
      <c r="A48" s="102" t="s">
        <v>207</v>
      </c>
      <c r="B48" s="202" t="s">
        <v>216</v>
      </c>
      <c r="C48" s="204">
        <v>15.901175</v>
      </c>
    </row>
    <row r="49" spans="1:3" customFormat="1" ht="71.25" customHeight="1" thickBot="1">
      <c r="A49" s="105" t="s">
        <v>191</v>
      </c>
      <c r="B49" s="106" t="s">
        <v>217</v>
      </c>
      <c r="C49" s="205">
        <v>15.901175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ЭN232702_95</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Реконструкция ТП-243 ул. Лакина, 135а (Владимир)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408</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409</v>
      </c>
      <c r="C19" s="275" t="s">
        <v>410</v>
      </c>
      <c r="D19" s="272" t="s">
        <v>411</v>
      </c>
      <c r="E19" s="272" t="s">
        <v>412</v>
      </c>
      <c r="F19" s="272" t="s">
        <v>413</v>
      </c>
      <c r="G19" s="272" t="s">
        <v>414</v>
      </c>
      <c r="H19" s="272" t="s">
        <v>415</v>
      </c>
      <c r="I19" s="272" t="s">
        <v>416</v>
      </c>
      <c r="J19" s="272" t="s">
        <v>417</v>
      </c>
      <c r="K19" s="272" t="s">
        <v>418</v>
      </c>
      <c r="L19" s="272" t="s">
        <v>419</v>
      </c>
      <c r="M19" s="272" t="s">
        <v>420</v>
      </c>
      <c r="N19" s="272" t="s">
        <v>421</v>
      </c>
      <c r="O19" s="272" t="s">
        <v>422</v>
      </c>
      <c r="P19" s="272" t="s">
        <v>423</v>
      </c>
      <c r="Q19" s="272" t="s">
        <v>424</v>
      </c>
      <c r="R19" s="272"/>
      <c r="S19" s="273" t="s">
        <v>425</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9" t="s">
        <v>426</v>
      </c>
      <c r="R20" s="190" t="s">
        <v>427</v>
      </c>
      <c r="S20" s="273"/>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5" t="s">
        <v>220</v>
      </c>
      <c r="B22" s="255" t="s">
        <v>220</v>
      </c>
      <c r="C22" s="255" t="s">
        <v>220</v>
      </c>
      <c r="D22" s="255" t="s">
        <v>220</v>
      </c>
      <c r="E22" s="255" t="s">
        <v>495</v>
      </c>
      <c r="F22" s="255" t="s">
        <v>496</v>
      </c>
      <c r="G22" s="255" t="s">
        <v>497</v>
      </c>
      <c r="H22" s="255" t="s">
        <v>220</v>
      </c>
      <c r="I22" s="255" t="s">
        <v>220</v>
      </c>
      <c r="J22" s="255" t="s">
        <v>220</v>
      </c>
      <c r="K22" s="255">
        <v>6</v>
      </c>
      <c r="L22" s="255" t="s">
        <v>498</v>
      </c>
      <c r="M22" s="255">
        <v>0.8</v>
      </c>
      <c r="N22" s="255">
        <v>2</v>
      </c>
      <c r="O22" s="255" t="s">
        <v>220</v>
      </c>
      <c r="P22" s="255" t="s">
        <v>220</v>
      </c>
      <c r="Q22" s="255" t="s">
        <v>220</v>
      </c>
      <c r="R22" s="255" t="s">
        <v>220</v>
      </c>
      <c r="S22" s="255" t="s">
        <v>220</v>
      </c>
      <c r="T22" s="256"/>
      <c r="U22" s="256"/>
      <c r="V22" s="256"/>
      <c r="W22" s="256"/>
      <c r="X22" s="256"/>
      <c r="Y22" s="256"/>
      <c r="Z22" s="257"/>
      <c r="AA22" s="257"/>
      <c r="AB22" s="25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4" customWidth="1"/>
    <col min="2"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ЭN232702_95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Реконструкция ТП-243 ул. Лакина, 135а (Владимир)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389</v>
      </c>
      <c r="B19" s="264"/>
      <c r="C19" s="264"/>
      <c r="D19" s="264"/>
      <c r="E19" s="264"/>
      <c r="F19" s="264"/>
      <c r="G19" s="264"/>
      <c r="H19" s="264"/>
      <c r="I19" s="264"/>
      <c r="J19" s="264"/>
      <c r="K19" s="264"/>
      <c r="L19" s="264"/>
      <c r="M19" s="264"/>
      <c r="N19" s="264"/>
      <c r="O19" s="264"/>
      <c r="P19" s="264"/>
      <c r="Q19" s="264"/>
      <c r="R19" s="264"/>
      <c r="S19" s="264"/>
      <c r="T19" s="264"/>
    </row>
    <row r="20" spans="1:20" s="185"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390</v>
      </c>
      <c r="C21" s="282"/>
      <c r="D21" s="285" t="s">
        <v>391</v>
      </c>
      <c r="E21" s="281" t="s">
        <v>392</v>
      </c>
      <c r="F21" s="282"/>
      <c r="G21" s="281" t="s">
        <v>393</v>
      </c>
      <c r="H21" s="282"/>
      <c r="I21" s="281" t="s">
        <v>394</v>
      </c>
      <c r="J21" s="282"/>
      <c r="K21" s="285" t="s">
        <v>395</v>
      </c>
      <c r="L21" s="281" t="s">
        <v>396</v>
      </c>
      <c r="M21" s="282"/>
      <c r="N21" s="281" t="s">
        <v>397</v>
      </c>
      <c r="O21" s="282"/>
      <c r="P21" s="285" t="s">
        <v>398</v>
      </c>
      <c r="Q21" s="288" t="s">
        <v>399</v>
      </c>
      <c r="R21" s="289"/>
      <c r="S21" s="288" t="s">
        <v>400</v>
      </c>
      <c r="T21" s="290"/>
    </row>
    <row r="22" spans="1:20" ht="204.75" customHeight="1">
      <c r="A22" s="279"/>
      <c r="B22" s="283"/>
      <c r="C22" s="284"/>
      <c r="D22" s="286"/>
      <c r="E22" s="283"/>
      <c r="F22" s="284"/>
      <c r="G22" s="283"/>
      <c r="H22" s="284"/>
      <c r="I22" s="283"/>
      <c r="J22" s="284"/>
      <c r="K22" s="287"/>
      <c r="L22" s="283"/>
      <c r="M22" s="284"/>
      <c r="N22" s="283"/>
      <c r="O22" s="284"/>
      <c r="P22" s="287"/>
      <c r="Q22" s="187" t="s">
        <v>401</v>
      </c>
      <c r="R22" s="187" t="s">
        <v>402</v>
      </c>
      <c r="S22" s="187" t="s">
        <v>403</v>
      </c>
      <c r="T22" s="187" t="s">
        <v>404</v>
      </c>
    </row>
    <row r="23" spans="1:20" ht="51.75" customHeight="1">
      <c r="A23" s="280"/>
      <c r="B23" s="187" t="s">
        <v>405</v>
      </c>
      <c r="C23" s="187" t="s">
        <v>406</v>
      </c>
      <c r="D23" s="287"/>
      <c r="E23" s="187" t="s">
        <v>405</v>
      </c>
      <c r="F23" s="187" t="s">
        <v>406</v>
      </c>
      <c r="G23" s="187" t="s">
        <v>405</v>
      </c>
      <c r="H23" s="187" t="s">
        <v>406</v>
      </c>
      <c r="I23" s="187" t="s">
        <v>405</v>
      </c>
      <c r="J23" s="187" t="s">
        <v>406</v>
      </c>
      <c r="K23" s="187" t="s">
        <v>405</v>
      </c>
      <c r="L23" s="187" t="s">
        <v>405</v>
      </c>
      <c r="M23" s="187" t="s">
        <v>406</v>
      </c>
      <c r="N23" s="187" t="s">
        <v>405</v>
      </c>
      <c r="O23" s="187" t="s">
        <v>406</v>
      </c>
      <c r="P23" s="186" t="s">
        <v>405</v>
      </c>
      <c r="Q23" s="187" t="s">
        <v>405</v>
      </c>
      <c r="R23" s="187" t="s">
        <v>405</v>
      </c>
      <c r="S23" s="187" t="s">
        <v>405</v>
      </c>
      <c r="T23" s="187" t="s">
        <v>405</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4">
        <v>1</v>
      </c>
      <c r="B25" s="254" t="s">
        <v>467</v>
      </c>
      <c r="C25" s="254" t="s">
        <v>467</v>
      </c>
      <c r="D25" s="254" t="s">
        <v>492</v>
      </c>
      <c r="E25" s="254" t="s">
        <v>493</v>
      </c>
      <c r="F25" s="254" t="s">
        <v>494</v>
      </c>
      <c r="G25" s="254" t="s">
        <v>493</v>
      </c>
      <c r="H25" s="254" t="s">
        <v>494</v>
      </c>
      <c r="I25" s="254">
        <v>1966</v>
      </c>
      <c r="J25" s="254"/>
      <c r="K25" s="254">
        <v>1966</v>
      </c>
      <c r="L25" s="254">
        <v>6</v>
      </c>
      <c r="M25" s="254">
        <v>6</v>
      </c>
      <c r="N25" s="254">
        <v>0.8</v>
      </c>
      <c r="O25" s="254">
        <v>0.8</v>
      </c>
      <c r="P25" s="254"/>
      <c r="Q25" s="254"/>
      <c r="R25" s="254"/>
      <c r="S25" s="254" t="s">
        <v>407</v>
      </c>
      <c r="T25" s="25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ЭN232702_95</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Реконструкция ТП-243 ул. Лакина, 135а (Владимир)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5" customFormat="1" ht="21" customHeight="1"/>
    <row r="21" spans="1:27" ht="15.75" customHeight="1">
      <c r="A21" s="285" t="s">
        <v>1</v>
      </c>
      <c r="B21" s="281" t="s">
        <v>429</v>
      </c>
      <c r="C21" s="282"/>
      <c r="D21" s="281" t="s">
        <v>430</v>
      </c>
      <c r="E21" s="282"/>
      <c r="F21" s="288" t="s">
        <v>418</v>
      </c>
      <c r="G21" s="290"/>
      <c r="H21" s="290"/>
      <c r="I21" s="289"/>
      <c r="J21" s="285" t="s">
        <v>431</v>
      </c>
      <c r="K21" s="281" t="s">
        <v>432</v>
      </c>
      <c r="L21" s="282"/>
      <c r="M21" s="281" t="s">
        <v>433</v>
      </c>
      <c r="N21" s="282"/>
      <c r="O21" s="281" t="s">
        <v>434</v>
      </c>
      <c r="P21" s="282"/>
      <c r="Q21" s="281" t="s">
        <v>435</v>
      </c>
      <c r="R21" s="282"/>
      <c r="S21" s="285" t="s">
        <v>436</v>
      </c>
      <c r="T21" s="285" t="s">
        <v>437</v>
      </c>
      <c r="U21" s="285" t="s">
        <v>438</v>
      </c>
      <c r="V21" s="281" t="s">
        <v>439</v>
      </c>
      <c r="W21" s="282"/>
      <c r="X21" s="288" t="s">
        <v>399</v>
      </c>
      <c r="Y21" s="290"/>
      <c r="Z21" s="288" t="s">
        <v>400</v>
      </c>
      <c r="AA21" s="290"/>
    </row>
    <row r="22" spans="1:27" ht="216" customHeight="1">
      <c r="A22" s="286"/>
      <c r="B22" s="283"/>
      <c r="C22" s="284"/>
      <c r="D22" s="283"/>
      <c r="E22" s="284"/>
      <c r="F22" s="288" t="s">
        <v>440</v>
      </c>
      <c r="G22" s="289"/>
      <c r="H22" s="288" t="s">
        <v>441</v>
      </c>
      <c r="I22" s="289"/>
      <c r="J22" s="287"/>
      <c r="K22" s="283"/>
      <c r="L22" s="284"/>
      <c r="M22" s="283"/>
      <c r="N22" s="284"/>
      <c r="O22" s="283"/>
      <c r="P22" s="284"/>
      <c r="Q22" s="283"/>
      <c r="R22" s="284"/>
      <c r="S22" s="287"/>
      <c r="T22" s="287"/>
      <c r="U22" s="287"/>
      <c r="V22" s="283"/>
      <c r="W22" s="284"/>
      <c r="X22" s="187" t="s">
        <v>401</v>
      </c>
      <c r="Y22" s="187" t="s">
        <v>402</v>
      </c>
      <c r="Z22" s="187" t="s">
        <v>403</v>
      </c>
      <c r="AA22" s="187" t="s">
        <v>404</v>
      </c>
    </row>
    <row r="23" spans="1:27" ht="60" customHeight="1">
      <c r="A23" s="287"/>
      <c r="B23" s="186" t="s">
        <v>405</v>
      </c>
      <c r="C23" s="186" t="s">
        <v>406</v>
      </c>
      <c r="D23" s="186" t="s">
        <v>405</v>
      </c>
      <c r="E23" s="186" t="s">
        <v>406</v>
      </c>
      <c r="F23" s="186" t="s">
        <v>405</v>
      </c>
      <c r="G23" s="186" t="s">
        <v>406</v>
      </c>
      <c r="H23" s="186" t="s">
        <v>405</v>
      </c>
      <c r="I23" s="186" t="s">
        <v>406</v>
      </c>
      <c r="J23" s="186" t="s">
        <v>405</v>
      </c>
      <c r="K23" s="186" t="s">
        <v>405</v>
      </c>
      <c r="L23" s="186" t="s">
        <v>406</v>
      </c>
      <c r="M23" s="186" t="s">
        <v>405</v>
      </c>
      <c r="N23" s="186" t="s">
        <v>406</v>
      </c>
      <c r="O23" s="186" t="s">
        <v>405</v>
      </c>
      <c r="P23" s="186" t="s">
        <v>406</v>
      </c>
      <c r="Q23" s="186" t="s">
        <v>405</v>
      </c>
      <c r="R23" s="186" t="s">
        <v>406</v>
      </c>
      <c r="S23" s="186" t="s">
        <v>405</v>
      </c>
      <c r="T23" s="186" t="s">
        <v>405</v>
      </c>
      <c r="U23" s="186" t="s">
        <v>405</v>
      </c>
      <c r="V23" s="186" t="s">
        <v>405</v>
      </c>
      <c r="W23" s="186" t="s">
        <v>406</v>
      </c>
      <c r="X23" s="186" t="s">
        <v>405</v>
      </c>
      <c r="Y23" s="186" t="s">
        <v>405</v>
      </c>
      <c r="Z23" s="187" t="s">
        <v>405</v>
      </c>
      <c r="AA23" s="187" t="s">
        <v>405</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ЭN232702_95</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Реконструкция ТП-243 ул. Лакина, 135а (Владимир)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468</v>
      </c>
    </row>
    <row r="25" spans="1:21" ht="63" customHeight="1">
      <c r="A25" s="93" t="s">
        <v>57</v>
      </c>
      <c r="B25" s="17" t="s">
        <v>213</v>
      </c>
      <c r="C25" s="95" t="s">
        <v>483</v>
      </c>
      <c r="E25" s="221"/>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ЭN232702_95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Реконструкция ТП-243 ул. Лакина, 135а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6"/>
      <c r="AB16" s="176"/>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6"/>
      <c r="AB17" s="176"/>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6"/>
      <c r="AB18" s="176"/>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6"/>
      <c r="AB19" s="176"/>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6"/>
      <c r="AB20" s="176"/>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6"/>
      <c r="AB21" s="176"/>
    </row>
    <row r="22" spans="1:28">
      <c r="A22" s="293" t="s">
        <v>362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7"/>
      <c r="AB22" s="177"/>
    </row>
    <row r="23" spans="1:28" ht="32.25" customHeight="1">
      <c r="A23" s="295" t="s">
        <v>363</v>
      </c>
      <c r="B23" s="296"/>
      <c r="C23" s="296"/>
      <c r="D23" s="296"/>
      <c r="E23" s="296"/>
      <c r="F23" s="296"/>
      <c r="G23" s="296"/>
      <c r="H23" s="296"/>
      <c r="I23" s="296"/>
      <c r="J23" s="296"/>
      <c r="K23" s="296"/>
      <c r="L23" s="297"/>
      <c r="M23" s="294" t="s">
        <v>364</v>
      </c>
      <c r="N23" s="294"/>
      <c r="O23" s="294"/>
      <c r="P23" s="294"/>
      <c r="Q23" s="294"/>
      <c r="R23" s="294"/>
      <c r="S23" s="294"/>
      <c r="T23" s="294"/>
      <c r="U23" s="294"/>
      <c r="V23" s="294"/>
      <c r="W23" s="294"/>
      <c r="X23" s="294"/>
      <c r="Y23" s="294"/>
      <c r="Z23" s="294"/>
    </row>
    <row r="24" spans="1:28" ht="151.5" customHeight="1">
      <c r="A24" s="178" t="s">
        <v>365</v>
      </c>
      <c r="B24" s="179" t="s">
        <v>366</v>
      </c>
      <c r="C24" s="178" t="s">
        <v>367</v>
      </c>
      <c r="D24" s="178" t="s">
        <v>368</v>
      </c>
      <c r="E24" s="178" t="s">
        <v>369</v>
      </c>
      <c r="F24" s="178" t="s">
        <v>370</v>
      </c>
      <c r="G24" s="178" t="s">
        <v>371</v>
      </c>
      <c r="H24" s="178" t="s">
        <v>372</v>
      </c>
      <c r="I24" s="178" t="s">
        <v>373</v>
      </c>
      <c r="J24" s="178" t="s">
        <v>374</v>
      </c>
      <c r="K24" s="179" t="s">
        <v>375</v>
      </c>
      <c r="L24" s="179" t="s">
        <v>376</v>
      </c>
      <c r="M24" s="180" t="s">
        <v>377</v>
      </c>
      <c r="N24" s="179" t="s">
        <v>378</v>
      </c>
      <c r="O24" s="178" t="s">
        <v>379</v>
      </c>
      <c r="P24" s="178" t="s">
        <v>380</v>
      </c>
      <c r="Q24" s="178" t="s">
        <v>381</v>
      </c>
      <c r="R24" s="178" t="s">
        <v>372</v>
      </c>
      <c r="S24" s="178" t="s">
        <v>382</v>
      </c>
      <c r="T24" s="178" t="s">
        <v>383</v>
      </c>
      <c r="U24" s="178" t="s">
        <v>384</v>
      </c>
      <c r="V24" s="178" t="s">
        <v>381</v>
      </c>
      <c r="W24" s="181" t="s">
        <v>385</v>
      </c>
      <c r="X24" s="181" t="s">
        <v>386</v>
      </c>
      <c r="Y24" s="181" t="s">
        <v>387</v>
      </c>
      <c r="Z24" s="182" t="s">
        <v>388</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1">
        <v>1</v>
      </c>
      <c r="B26" s="371" t="s">
        <v>496</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4"/>
      <c r="Q5" s="34"/>
      <c r="R5" s="34"/>
      <c r="S5" s="34"/>
      <c r="T5" s="34"/>
      <c r="U5" s="34"/>
      <c r="V5" s="34"/>
      <c r="W5" s="34"/>
      <c r="X5" s="34"/>
      <c r="Y5" s="34"/>
      <c r="Z5" s="34"/>
      <c r="AA5" s="34"/>
      <c r="AB5" s="34"/>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ЭN232702_95</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Реконструкция ТП-243 ул. Лакина, 135а (Владимир)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442</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443</v>
      </c>
      <c r="C19" s="272" t="s">
        <v>444</v>
      </c>
      <c r="D19" s="272" t="s">
        <v>445</v>
      </c>
      <c r="E19" s="299" t="s">
        <v>446</v>
      </c>
      <c r="F19" s="300"/>
      <c r="G19" s="300"/>
      <c r="H19" s="300"/>
      <c r="I19" s="301"/>
      <c r="J19" s="272" t="s">
        <v>447</v>
      </c>
      <c r="K19" s="272"/>
      <c r="L19" s="272"/>
      <c r="M19" s="272"/>
      <c r="N19" s="272"/>
      <c r="O19" s="272"/>
      <c r="P19" s="3"/>
      <c r="Q19" s="3"/>
      <c r="R19" s="3"/>
      <c r="S19" s="3"/>
      <c r="T19" s="3"/>
      <c r="U19" s="3"/>
      <c r="V19" s="3"/>
      <c r="W19" s="3"/>
    </row>
    <row r="20" spans="1:26" s="2" customFormat="1" ht="51" customHeight="1">
      <c r="A20" s="272"/>
      <c r="B20" s="272"/>
      <c r="C20" s="272"/>
      <c r="D20" s="272"/>
      <c r="E20" s="189" t="s">
        <v>448</v>
      </c>
      <c r="F20" s="189" t="s">
        <v>449</v>
      </c>
      <c r="G20" s="189" t="s">
        <v>450</v>
      </c>
      <c r="H20" s="189" t="s">
        <v>451</v>
      </c>
      <c r="I20" s="189" t="s">
        <v>72</v>
      </c>
      <c r="J20" s="189" t="s">
        <v>452</v>
      </c>
      <c r="K20" s="189" t="s">
        <v>453</v>
      </c>
      <c r="L20" s="196" t="s">
        <v>454</v>
      </c>
      <c r="M20" s="197" t="s">
        <v>455</v>
      </c>
      <c r="N20" s="197" t="s">
        <v>456</v>
      </c>
      <c r="O20" s="197" t="s">
        <v>457</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1"/>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296</v>
      </c>
    </row>
    <row r="2" spans="1:11">
      <c r="K2" s="125" t="s">
        <v>6</v>
      </c>
    </row>
    <row r="3" spans="1:11">
      <c r="K3" s="125" t="s">
        <v>297</v>
      </c>
    </row>
    <row r="4" spans="1:11">
      <c r="K4" s="125"/>
    </row>
    <row r="5" spans="1:11">
      <c r="A5" s="303" t="s">
        <v>484</v>
      </c>
      <c r="B5" s="303"/>
      <c r="C5" s="303"/>
      <c r="D5" s="303"/>
      <c r="E5" s="303"/>
      <c r="F5" s="303"/>
      <c r="G5" s="303"/>
      <c r="H5" s="303"/>
      <c r="I5" s="303"/>
      <c r="J5" s="303"/>
      <c r="K5" s="303"/>
    </row>
    <row r="6" spans="1:11">
      <c r="A6" s="304"/>
      <c r="B6" s="304"/>
      <c r="C6" s="304"/>
      <c r="D6" s="304"/>
      <c r="E6" s="304"/>
      <c r="F6" s="304"/>
      <c r="G6" s="304"/>
      <c r="H6" s="304"/>
      <c r="I6" s="304"/>
      <c r="J6" s="244"/>
      <c r="K6" s="244"/>
    </row>
    <row r="7" spans="1:11">
      <c r="A7" s="305" t="s">
        <v>462</v>
      </c>
      <c r="B7" s="305"/>
      <c r="C7" s="305"/>
      <c r="D7" s="305"/>
      <c r="E7" s="305"/>
      <c r="F7" s="305"/>
      <c r="G7" s="305"/>
      <c r="H7" s="305"/>
      <c r="I7" s="305"/>
      <c r="J7" s="244"/>
      <c r="K7" s="245" t="s">
        <v>298</v>
      </c>
    </row>
    <row r="8" spans="1:11">
      <c r="A8" s="305"/>
      <c r="B8" s="305"/>
      <c r="C8" s="305"/>
      <c r="D8" s="305"/>
      <c r="E8" s="305"/>
      <c r="F8" s="305"/>
      <c r="G8" s="305"/>
      <c r="H8" s="305"/>
      <c r="I8" s="305"/>
      <c r="J8" s="244"/>
      <c r="K8" s="245" t="s">
        <v>299</v>
      </c>
    </row>
    <row r="9" spans="1:11">
      <c r="A9" s="305"/>
      <c r="B9" s="305"/>
      <c r="C9" s="305"/>
      <c r="D9" s="305"/>
      <c r="E9" s="305"/>
      <c r="F9" s="305"/>
      <c r="G9" s="305"/>
      <c r="H9" s="305"/>
      <c r="I9" s="305"/>
      <c r="J9" s="244"/>
      <c r="K9" s="245"/>
    </row>
    <row r="10" spans="1:11">
      <c r="A10" s="305"/>
      <c r="B10" s="305"/>
      <c r="C10" s="305"/>
      <c r="D10" s="305"/>
      <c r="E10" s="305"/>
      <c r="F10" s="305"/>
      <c r="G10" s="305"/>
      <c r="H10" s="305"/>
      <c r="I10" s="305"/>
      <c r="J10" s="244"/>
      <c r="K10" s="246" t="s">
        <v>300</v>
      </c>
    </row>
    <row r="11" spans="1:11">
      <c r="A11" s="305"/>
      <c r="B11" s="305"/>
      <c r="C11" s="305"/>
      <c r="D11" s="305"/>
      <c r="E11" s="305"/>
      <c r="F11" s="305"/>
      <c r="G11" s="305"/>
      <c r="H11" s="305"/>
      <c r="I11" s="305"/>
      <c r="J11" s="244"/>
      <c r="K11" s="245" t="s">
        <v>301</v>
      </c>
    </row>
    <row r="12" spans="1:11">
      <c r="A12" s="128"/>
      <c r="K12" s="127" t="s">
        <v>302</v>
      </c>
    </row>
    <row r="13" spans="1:11" ht="16.5" thickBot="1">
      <c r="A13" s="126" t="s">
        <v>303</v>
      </c>
      <c r="B13" s="126" t="s">
        <v>304</v>
      </c>
      <c r="C13" s="129" t="s">
        <v>305</v>
      </c>
      <c r="D13" s="130"/>
      <c r="E13" s="131"/>
      <c r="F13" s="131"/>
      <c r="G13" s="131"/>
      <c r="H13" s="131"/>
    </row>
    <row r="14" spans="1:11">
      <c r="A14" s="132" t="s">
        <v>306</v>
      </c>
      <c r="B14" s="136">
        <f>15901.175/1.22</f>
        <v>13033.75</v>
      </c>
    </row>
    <row r="15" spans="1:11">
      <c r="A15" s="222" t="s">
        <v>485</v>
      </c>
      <c r="B15" s="136">
        <v>2026</v>
      </c>
    </row>
    <row r="16" spans="1:11" hidden="1">
      <c r="A16" s="222"/>
      <c r="B16" s="247"/>
    </row>
    <row r="17" spans="1:14">
      <c r="A17" s="133" t="s">
        <v>307</v>
      </c>
      <c r="B17" s="248">
        <v>0</v>
      </c>
    </row>
    <row r="18" spans="1:14">
      <c r="A18" s="135" t="s">
        <v>308</v>
      </c>
      <c r="B18" s="136">
        <v>20</v>
      </c>
      <c r="D18" s="128" t="s">
        <v>309</v>
      </c>
    </row>
    <row r="19" spans="1:14" ht="16.5" thickBot="1">
      <c r="A19" s="137" t="s">
        <v>310</v>
      </c>
      <c r="B19" s="249">
        <v>1</v>
      </c>
      <c r="D19" s="302" t="s">
        <v>311</v>
      </c>
      <c r="E19" s="302"/>
      <c r="F19" s="223">
        <f ca="1">IF((B83+B84)&lt;=7,B83+B84,"не окупается")</f>
        <v>2.9210050307687623</v>
      </c>
      <c r="N19" s="138"/>
    </row>
    <row r="20" spans="1:14">
      <c r="A20" s="132" t="s">
        <v>312</v>
      </c>
      <c r="B20" s="136">
        <v>0</v>
      </c>
      <c r="D20" s="302" t="s">
        <v>313</v>
      </c>
      <c r="E20" s="302"/>
      <c r="F20" s="223">
        <f ca="1">IF((B86+B87)&lt;=7,B86+B87,"не окупается")</f>
        <v>4.9862819261673472</v>
      </c>
    </row>
    <row r="21" spans="1:14">
      <c r="A21" s="133" t="s">
        <v>314</v>
      </c>
      <c r="B21" s="248">
        <v>15</v>
      </c>
      <c r="D21" s="302" t="s">
        <v>486</v>
      </c>
      <c r="E21" s="302"/>
      <c r="F21" s="224">
        <f>H80</f>
        <v>202.27466397007413</v>
      </c>
    </row>
    <row r="22" spans="1:14">
      <c r="A22" s="133" t="s">
        <v>315</v>
      </c>
      <c r="B22" s="248">
        <v>2</v>
      </c>
      <c r="D22" s="302" t="s">
        <v>316</v>
      </c>
      <c r="E22" s="302"/>
      <c r="F22" s="225" t="str">
        <f>IF(F21&gt;0,"Да","Нет")</f>
        <v>Да</v>
      </c>
      <c r="I22" s="129" t="s">
        <v>305</v>
      </c>
    </row>
    <row r="23" spans="1:14">
      <c r="A23" s="135" t="s">
        <v>317</v>
      </c>
      <c r="B23" s="136">
        <v>0</v>
      </c>
    </row>
    <row r="24" spans="1:14">
      <c r="A24" s="135" t="s">
        <v>318</v>
      </c>
      <c r="B24" s="136">
        <v>1</v>
      </c>
      <c r="J24" s="129" t="s">
        <v>305</v>
      </c>
    </row>
    <row r="25" spans="1:14" ht="16.5" thickBot="1">
      <c r="A25" s="133" t="s">
        <v>319</v>
      </c>
      <c r="B25" s="134">
        <v>1</v>
      </c>
    </row>
    <row r="26" spans="1:14">
      <c r="A26" s="141"/>
      <c r="B26" s="142"/>
    </row>
    <row r="27" spans="1:14" ht="16.5" thickBot="1">
      <c r="A27" s="137" t="s">
        <v>320</v>
      </c>
      <c r="B27" s="140">
        <v>0.25</v>
      </c>
    </row>
    <row r="28" spans="1:14">
      <c r="A28" s="141" t="s">
        <v>305</v>
      </c>
      <c r="B28" s="142"/>
    </row>
    <row r="29" spans="1:14">
      <c r="A29" s="133" t="s">
        <v>321</v>
      </c>
      <c r="B29" s="134">
        <v>0</v>
      </c>
    </row>
    <row r="30" spans="1:14">
      <c r="A30" s="143" t="s">
        <v>322</v>
      </c>
      <c r="B30" s="226">
        <f>B14</f>
        <v>13033.75</v>
      </c>
    </row>
    <row r="31" spans="1:14" ht="16.5" thickBot="1">
      <c r="A31" s="139" t="s">
        <v>323</v>
      </c>
      <c r="B31" s="144">
        <v>0</v>
      </c>
    </row>
    <row r="32" spans="1:14">
      <c r="A32" s="145" t="s">
        <v>324</v>
      </c>
      <c r="B32" s="146">
        <v>0</v>
      </c>
    </row>
    <row r="33" spans="1:32">
      <c r="A33" s="147" t="s">
        <v>325</v>
      </c>
      <c r="B33" s="148">
        <v>0</v>
      </c>
    </row>
    <row r="34" spans="1:32">
      <c r="A34" s="147" t="s">
        <v>326</v>
      </c>
      <c r="B34" s="149">
        <v>0</v>
      </c>
    </row>
    <row r="35" spans="1:32">
      <c r="A35" s="147" t="s">
        <v>327</v>
      </c>
      <c r="B35" s="149">
        <v>0</v>
      </c>
    </row>
    <row r="36" spans="1:32">
      <c r="A36" s="147" t="s">
        <v>328</v>
      </c>
      <c r="B36" s="149">
        <v>0.1711</v>
      </c>
    </row>
    <row r="37" spans="1:32">
      <c r="A37" s="147" t="s">
        <v>329</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330</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487</v>
      </c>
      <c r="B40" s="250">
        <v>62.981887567320001</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488</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322</v>
      </c>
      <c r="B42" s="230">
        <f>B30+B40+B41</f>
        <v>13596.731887567321</v>
      </c>
      <c r="C42" s="230">
        <f>C41</f>
        <v>200</v>
      </c>
      <c r="D42" s="230">
        <f>-B64+D41</f>
        <v>3599.1829718918302</v>
      </c>
      <c r="E42" s="230">
        <f t="shared" ref="E42:AF42" si="1">-C64+E41</f>
        <v>200</v>
      </c>
      <c r="F42" s="230">
        <f t="shared" si="1"/>
        <v>936.87386797295756</v>
      </c>
      <c r="G42" s="230">
        <f t="shared" si="1"/>
        <v>200</v>
      </c>
      <c r="H42" s="230">
        <f t="shared" si="1"/>
        <v>271.29659199323942</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331</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332</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333</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334</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335</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336</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337</v>
      </c>
      <c r="B51" s="231">
        <f>B42*$B$19</f>
        <v>13596.731887567321</v>
      </c>
      <c r="C51" s="231">
        <f>C42*$B$19</f>
        <v>200</v>
      </c>
      <c r="D51" s="231">
        <f>D42*$B$19</f>
        <v>3599.1829718918302</v>
      </c>
      <c r="E51" s="231">
        <f t="shared" ref="E51:AF51" si="2">E42*$B$19</f>
        <v>200</v>
      </c>
      <c r="F51" s="231">
        <f t="shared" si="2"/>
        <v>936.87386797295756</v>
      </c>
      <c r="G51" s="231">
        <f t="shared" si="2"/>
        <v>200</v>
      </c>
      <c r="H51" s="231">
        <f t="shared" si="2"/>
        <v>271.29659199323942</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338</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339</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317</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305</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305</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305</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489</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340</v>
      </c>
      <c r="B59" s="231">
        <f>B51+B52</f>
        <v>13596.731887567321</v>
      </c>
      <c r="C59" s="231">
        <f>C51+C52</f>
        <v>200</v>
      </c>
      <c r="D59" s="231">
        <f>D51+D52</f>
        <v>3599.1829718918302</v>
      </c>
      <c r="E59" s="231">
        <f t="shared" ref="E59:AF59" si="9">E51+E52</f>
        <v>200</v>
      </c>
      <c r="F59" s="231">
        <f t="shared" si="9"/>
        <v>936.87386797295756</v>
      </c>
      <c r="G59" s="231">
        <f t="shared" si="9"/>
        <v>200</v>
      </c>
      <c r="H59" s="231">
        <f t="shared" si="9"/>
        <v>271.29659199323942</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341</v>
      </c>
      <c r="B60" s="232">
        <v>0</v>
      </c>
      <c r="C60" s="232">
        <f t="shared" ref="C60:AF60" si="10">IF(C39&lt;=$B$18,-$B$14/$B$18,0)</f>
        <v>-651.6875</v>
      </c>
      <c r="D60" s="232">
        <f t="shared" si="10"/>
        <v>-651.6875</v>
      </c>
      <c r="E60" s="232">
        <f t="shared" si="10"/>
        <v>-651.6875</v>
      </c>
      <c r="F60" s="232">
        <f t="shared" si="10"/>
        <v>-651.6875</v>
      </c>
      <c r="G60" s="232">
        <f t="shared" si="10"/>
        <v>-651.6875</v>
      </c>
      <c r="H60" s="232">
        <f t="shared" si="10"/>
        <v>-651.6875</v>
      </c>
      <c r="I60" s="232">
        <f t="shared" si="10"/>
        <v>-651.6875</v>
      </c>
      <c r="J60" s="232">
        <f t="shared" si="10"/>
        <v>-651.6875</v>
      </c>
      <c r="K60" s="232">
        <f t="shared" si="10"/>
        <v>-651.6875</v>
      </c>
      <c r="L60" s="232">
        <f t="shared" si="10"/>
        <v>-651.6875</v>
      </c>
      <c r="M60" s="232">
        <f t="shared" si="10"/>
        <v>-651.6875</v>
      </c>
      <c r="N60" s="232">
        <f t="shared" si="10"/>
        <v>-651.6875</v>
      </c>
      <c r="O60" s="232">
        <f t="shared" si="10"/>
        <v>-651.6875</v>
      </c>
      <c r="P60" s="232">
        <f t="shared" si="10"/>
        <v>-651.6875</v>
      </c>
      <c r="Q60" s="232">
        <f t="shared" si="10"/>
        <v>-651.6875</v>
      </c>
      <c r="R60" s="232">
        <f t="shared" si="10"/>
        <v>-651.6875</v>
      </c>
      <c r="S60" s="232">
        <f t="shared" si="10"/>
        <v>-651.6875</v>
      </c>
      <c r="T60" s="232">
        <f t="shared" si="10"/>
        <v>-651.6875</v>
      </c>
      <c r="U60" s="232">
        <f t="shared" si="10"/>
        <v>-651.6875</v>
      </c>
      <c r="V60" s="232">
        <f t="shared" si="10"/>
        <v>-651.6875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342</v>
      </c>
      <c r="B61" s="231">
        <f>B59+B60</f>
        <v>13596.731887567321</v>
      </c>
      <c r="C61" s="231">
        <f>C59+C60</f>
        <v>-451.6875</v>
      </c>
      <c r="D61" s="231">
        <f>D59+D60</f>
        <v>2947.4954718918302</v>
      </c>
      <c r="E61" s="231">
        <f t="shared" ref="E61:AF61" si="11">E59+E60</f>
        <v>-451.6875</v>
      </c>
      <c r="F61" s="231">
        <f t="shared" si="11"/>
        <v>285.18636797295756</v>
      </c>
      <c r="G61" s="231">
        <f t="shared" si="11"/>
        <v>-451.6875</v>
      </c>
      <c r="H61" s="231">
        <f t="shared" si="11"/>
        <v>-380.39090800676058</v>
      </c>
      <c r="I61" s="231">
        <f t="shared" si="11"/>
        <v>-451.6875</v>
      </c>
      <c r="J61" s="231">
        <f t="shared" si="11"/>
        <v>-451.6875</v>
      </c>
      <c r="K61" s="231">
        <f t="shared" si="11"/>
        <v>-451.6875</v>
      </c>
      <c r="L61" s="231">
        <f t="shared" si="11"/>
        <v>-451.6875</v>
      </c>
      <c r="M61" s="231">
        <f t="shared" si="11"/>
        <v>-451.6875</v>
      </c>
      <c r="N61" s="231">
        <f t="shared" si="11"/>
        <v>-451.6875</v>
      </c>
      <c r="O61" s="231">
        <f t="shared" si="11"/>
        <v>-451.6875</v>
      </c>
      <c r="P61" s="231">
        <f t="shared" si="11"/>
        <v>-451.6875</v>
      </c>
      <c r="Q61" s="231">
        <f t="shared" si="11"/>
        <v>-451.6875</v>
      </c>
      <c r="R61" s="231">
        <f t="shared" si="11"/>
        <v>-451.6875</v>
      </c>
      <c r="S61" s="231">
        <f t="shared" si="11"/>
        <v>-451.6875</v>
      </c>
      <c r="T61" s="231">
        <f t="shared" si="11"/>
        <v>-451.6875</v>
      </c>
      <c r="U61" s="231">
        <f t="shared" si="11"/>
        <v>-451.6875</v>
      </c>
      <c r="V61" s="231">
        <f t="shared" si="11"/>
        <v>-451.6875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343</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344</v>
      </c>
      <c r="B63" s="231">
        <f>B61+B62</f>
        <v>13596.731887567321</v>
      </c>
      <c r="C63" s="231">
        <f>C61+C62</f>
        <v>-451.6875</v>
      </c>
      <c r="D63" s="231">
        <f>D61+D62</f>
        <v>2947.4954718918302</v>
      </c>
      <c r="E63" s="231">
        <f t="shared" ref="E63:AF63" si="13">E61+E62</f>
        <v>-451.6875</v>
      </c>
      <c r="F63" s="231">
        <f t="shared" si="13"/>
        <v>285.18636797295756</v>
      </c>
      <c r="G63" s="231">
        <f t="shared" si="13"/>
        <v>-451.6875</v>
      </c>
      <c r="H63" s="231">
        <f t="shared" si="13"/>
        <v>-380.39090800676058</v>
      </c>
      <c r="I63" s="231">
        <f t="shared" si="13"/>
        <v>-451.6875</v>
      </c>
      <c r="J63" s="231">
        <f t="shared" si="13"/>
        <v>-451.6875</v>
      </c>
      <c r="K63" s="231">
        <f t="shared" si="13"/>
        <v>-451.6875</v>
      </c>
      <c r="L63" s="231">
        <f t="shared" si="13"/>
        <v>-451.6875</v>
      </c>
      <c r="M63" s="231">
        <f t="shared" si="13"/>
        <v>-451.6875</v>
      </c>
      <c r="N63" s="231">
        <f t="shared" si="13"/>
        <v>-451.6875</v>
      </c>
      <c r="O63" s="231">
        <f t="shared" si="13"/>
        <v>-451.6875</v>
      </c>
      <c r="P63" s="231">
        <f t="shared" si="13"/>
        <v>-451.6875</v>
      </c>
      <c r="Q63" s="231">
        <f t="shared" si="13"/>
        <v>-451.6875</v>
      </c>
      <c r="R63" s="231">
        <f t="shared" si="13"/>
        <v>-451.6875</v>
      </c>
      <c r="S63" s="231">
        <f t="shared" si="13"/>
        <v>-451.6875</v>
      </c>
      <c r="T63" s="231">
        <f t="shared" si="13"/>
        <v>-451.6875</v>
      </c>
      <c r="U63" s="231">
        <f t="shared" si="13"/>
        <v>-451.6875</v>
      </c>
      <c r="V63" s="231">
        <f t="shared" si="13"/>
        <v>-451.6875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320</v>
      </c>
      <c r="B64" s="232">
        <f>IF(B63&gt;0,-B63*$B$27,0)</f>
        <v>-3399.1829718918302</v>
      </c>
      <c r="C64" s="232">
        <f t="shared" ref="C64:AF64" si="14">IF(C63&gt;0,-C63*$B$27,0)</f>
        <v>0</v>
      </c>
      <c r="D64" s="232">
        <f t="shared" si="14"/>
        <v>-736.87386797295756</v>
      </c>
      <c r="E64" s="232">
        <f t="shared" si="14"/>
        <v>0</v>
      </c>
      <c r="F64" s="232">
        <f t="shared" si="14"/>
        <v>-71.296591993239389</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345</v>
      </c>
      <c r="B65" s="166">
        <f t="shared" ref="B65:AF65" si="15">B63+B64</f>
        <v>10197.54891567549</v>
      </c>
      <c r="C65" s="166">
        <f>C63+C64</f>
        <v>-451.6875</v>
      </c>
      <c r="D65" s="166">
        <f>D63+D64</f>
        <v>2210.6216039188726</v>
      </c>
      <c r="E65" s="166">
        <f t="shared" si="15"/>
        <v>-451.6875</v>
      </c>
      <c r="F65" s="166">
        <f t="shared" si="15"/>
        <v>213.88977597971817</v>
      </c>
      <c r="G65" s="166">
        <f t="shared" si="15"/>
        <v>-451.6875</v>
      </c>
      <c r="H65" s="166">
        <f t="shared" si="15"/>
        <v>-380.39090800676058</v>
      </c>
      <c r="I65" s="166">
        <f t="shared" si="15"/>
        <v>-451.6875</v>
      </c>
      <c r="J65" s="167">
        <f t="shared" si="15"/>
        <v>-451.6875</v>
      </c>
      <c r="K65" s="166">
        <f t="shared" si="15"/>
        <v>-451.6875</v>
      </c>
      <c r="L65" s="166">
        <f t="shared" si="15"/>
        <v>-451.6875</v>
      </c>
      <c r="M65" s="166">
        <f t="shared" si="15"/>
        <v>-451.6875</v>
      </c>
      <c r="N65" s="166">
        <f t="shared" si="15"/>
        <v>-451.6875</v>
      </c>
      <c r="O65" s="166">
        <f t="shared" si="15"/>
        <v>-451.6875</v>
      </c>
      <c r="P65" s="166">
        <f t="shared" si="15"/>
        <v>-451.6875</v>
      </c>
      <c r="Q65" s="166">
        <f t="shared" si="15"/>
        <v>-451.6875</v>
      </c>
      <c r="R65" s="166">
        <f t="shared" si="15"/>
        <v>-451.6875</v>
      </c>
      <c r="S65" s="166">
        <f t="shared" si="15"/>
        <v>-451.6875</v>
      </c>
      <c r="T65" s="166">
        <f t="shared" si="15"/>
        <v>-451.6875</v>
      </c>
      <c r="U65" s="166">
        <f t="shared" si="15"/>
        <v>-451.6875</v>
      </c>
      <c r="V65" s="166">
        <f t="shared" si="15"/>
        <v>-451.6875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346</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347</v>
      </c>
      <c r="B68" s="231">
        <f>B61</f>
        <v>13596.731887567321</v>
      </c>
      <c r="C68" s="231">
        <f t="shared" ref="C68:AF68" si="16">C61</f>
        <v>-451.6875</v>
      </c>
      <c r="D68" s="231">
        <f t="shared" si="16"/>
        <v>2947.4954718918302</v>
      </c>
      <c r="E68" s="231">
        <f t="shared" si="16"/>
        <v>-451.6875</v>
      </c>
      <c r="F68" s="231">
        <f t="shared" si="16"/>
        <v>285.18636797295756</v>
      </c>
      <c r="G68" s="231">
        <f t="shared" si="16"/>
        <v>-451.6875</v>
      </c>
      <c r="H68" s="231">
        <f t="shared" si="16"/>
        <v>-380.39090800676058</v>
      </c>
      <c r="I68" s="231">
        <f t="shared" si="16"/>
        <v>-451.6875</v>
      </c>
      <c r="J68" s="231">
        <f t="shared" si="16"/>
        <v>-451.6875</v>
      </c>
      <c r="K68" s="231">
        <f t="shared" si="16"/>
        <v>-451.6875</v>
      </c>
      <c r="L68" s="231">
        <f t="shared" si="16"/>
        <v>-451.6875</v>
      </c>
      <c r="M68" s="231">
        <f t="shared" si="16"/>
        <v>-451.6875</v>
      </c>
      <c r="N68" s="231">
        <f t="shared" si="16"/>
        <v>-451.6875</v>
      </c>
      <c r="O68" s="231">
        <f t="shared" si="16"/>
        <v>-451.6875</v>
      </c>
      <c r="P68" s="231">
        <f t="shared" si="16"/>
        <v>-451.6875</v>
      </c>
      <c r="Q68" s="231">
        <f t="shared" si="16"/>
        <v>-451.6875</v>
      </c>
      <c r="R68" s="231">
        <f t="shared" si="16"/>
        <v>-451.6875</v>
      </c>
      <c r="S68" s="231">
        <f t="shared" si="16"/>
        <v>-451.6875</v>
      </c>
      <c r="T68" s="231">
        <f t="shared" si="16"/>
        <v>-451.6875</v>
      </c>
      <c r="U68" s="231">
        <f t="shared" si="16"/>
        <v>-451.6875</v>
      </c>
      <c r="V68" s="231">
        <f t="shared" si="16"/>
        <v>-451.6875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341</v>
      </c>
      <c r="B69" s="232">
        <f>-B60</f>
        <v>0</v>
      </c>
      <c r="C69" s="232">
        <f t="shared" ref="C69:AF69" si="17">-C60</f>
        <v>651.6875</v>
      </c>
      <c r="D69" s="232">
        <f t="shared" si="17"/>
        <v>651.6875</v>
      </c>
      <c r="E69" s="232">
        <f t="shared" si="17"/>
        <v>651.6875</v>
      </c>
      <c r="F69" s="232">
        <f t="shared" si="17"/>
        <v>651.6875</v>
      </c>
      <c r="G69" s="232">
        <f t="shared" si="17"/>
        <v>651.6875</v>
      </c>
      <c r="H69" s="232">
        <f t="shared" si="17"/>
        <v>651.6875</v>
      </c>
      <c r="I69" s="232">
        <f t="shared" si="17"/>
        <v>651.6875</v>
      </c>
      <c r="J69" s="232">
        <f t="shared" si="17"/>
        <v>651.6875</v>
      </c>
      <c r="K69" s="232">
        <f t="shared" si="17"/>
        <v>651.6875</v>
      </c>
      <c r="L69" s="232">
        <f t="shared" si="17"/>
        <v>651.6875</v>
      </c>
      <c r="M69" s="232">
        <f t="shared" si="17"/>
        <v>651.6875</v>
      </c>
      <c r="N69" s="232">
        <f t="shared" si="17"/>
        <v>651.6875</v>
      </c>
      <c r="O69" s="232">
        <f t="shared" si="17"/>
        <v>651.6875</v>
      </c>
      <c r="P69" s="232">
        <f t="shared" si="17"/>
        <v>651.6875</v>
      </c>
      <c r="Q69" s="232">
        <f t="shared" si="17"/>
        <v>651.6875</v>
      </c>
      <c r="R69" s="232">
        <f t="shared" si="17"/>
        <v>651.6875</v>
      </c>
      <c r="S69" s="232">
        <f t="shared" si="17"/>
        <v>651.6875</v>
      </c>
      <c r="T69" s="232">
        <f t="shared" si="17"/>
        <v>651.6875</v>
      </c>
      <c r="U69" s="232">
        <f t="shared" si="17"/>
        <v>651.6875</v>
      </c>
      <c r="V69" s="232">
        <f t="shared" si="17"/>
        <v>651.6875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343</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320</v>
      </c>
      <c r="B71" s="232">
        <f>IF(SUM($B$64:B64)+SUM($A$71:A71)&gt;0,0,SUM($B$64:B64)-SUM($A$71:A71))</f>
        <v>-3399.1829718918302</v>
      </c>
      <c r="C71" s="232">
        <f>IF(SUM($B$64:C64)+SUM($A$71:B71)&gt;0,0,SUM($B$64:C64)-SUM($A$71:B71))</f>
        <v>0</v>
      </c>
      <c r="D71" s="232">
        <f>IF(SUM($B$64:D64)+SUM($A$71:C71)&gt;0,0,SUM($B$64:D64)-SUM($A$71:C71))</f>
        <v>-736.87386797295721</v>
      </c>
      <c r="E71" s="232">
        <f>IF(SUM($B$64:E64)+SUM($A$71:D71)&gt;0,0,SUM($B$64:E64)-SUM($A$71:D71))</f>
        <v>0</v>
      </c>
      <c r="F71" s="232">
        <f>IF(SUM($B$64:F64)+SUM($A$71:E71)&gt;0,0,SUM($B$64:F64)-SUM($A$71:E71))</f>
        <v>-71.296591993239417</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348</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349</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350</v>
      </c>
      <c r="B74" s="233">
        <f>-B14</f>
        <v>-13033.75</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351</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352</v>
      </c>
      <c r="B76" s="231">
        <f>B51+B64+B74</f>
        <v>-2836.2010843245098</v>
      </c>
      <c r="C76" s="231">
        <f>C51+C64+C74</f>
        <v>200</v>
      </c>
      <c r="D76" s="231">
        <f>D51+D64+D74</f>
        <v>2862.3091039188726</v>
      </c>
      <c r="E76" s="231">
        <f t="shared" ref="E76:AF76" si="21">E51+E64+E74</f>
        <v>200</v>
      </c>
      <c r="F76" s="231">
        <f t="shared" si="21"/>
        <v>865.57727597971814</v>
      </c>
      <c r="G76" s="231">
        <f t="shared" si="21"/>
        <v>200</v>
      </c>
      <c r="H76" s="231">
        <f t="shared" si="21"/>
        <v>271.29659199323942</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353</v>
      </c>
      <c r="B77" s="231">
        <f>SUM($B$76:B76)</f>
        <v>-2836.2010843245098</v>
      </c>
      <c r="C77" s="231">
        <f>SUM($B$76:C76)</f>
        <v>-2636.2010843245098</v>
      </c>
      <c r="D77" s="231">
        <f>SUM($B$76:D76)</f>
        <v>226.10801959436276</v>
      </c>
      <c r="E77" s="231">
        <f>SUM($B$76:E76)</f>
        <v>426.10801959436276</v>
      </c>
      <c r="F77" s="231">
        <f>SUM($B$76:F76)</f>
        <v>1291.685295574081</v>
      </c>
      <c r="G77" s="231">
        <f>SUM($B$76:G76)</f>
        <v>1491.685295574081</v>
      </c>
      <c r="H77" s="231">
        <f>SUM($B$76:H76)</f>
        <v>1762.9818875673204</v>
      </c>
      <c r="I77" s="231">
        <f>SUM($B$76:I76)</f>
        <v>1962.9818875673204</v>
      </c>
      <c r="J77" s="231">
        <f>SUM($B$76:J76)</f>
        <v>2162.9818875673204</v>
      </c>
      <c r="K77" s="231">
        <f>SUM($B$76:K76)</f>
        <v>2362.9818875673204</v>
      </c>
      <c r="L77" s="231">
        <f>SUM($B$76:L76)</f>
        <v>2562.9818875673204</v>
      </c>
      <c r="M77" s="231">
        <f>SUM($B$76:M76)</f>
        <v>2762.9818875673204</v>
      </c>
      <c r="N77" s="231">
        <f>SUM($B$76:N76)</f>
        <v>2962.9818875673204</v>
      </c>
      <c r="O77" s="231">
        <f>SUM($B$76:O76)</f>
        <v>3162.9818875673204</v>
      </c>
      <c r="P77" s="231">
        <f>SUM($B$76:P76)</f>
        <v>3362.9818875673204</v>
      </c>
      <c r="Q77" s="231">
        <f>SUM($B$76:Q76)</f>
        <v>3562.9818875673204</v>
      </c>
      <c r="R77" s="231">
        <f>SUM($B$76:R76)</f>
        <v>3762.9818875673204</v>
      </c>
      <c r="S77" s="231">
        <f>SUM($B$76:S76)</f>
        <v>3962.9818875673204</v>
      </c>
      <c r="T77" s="231">
        <f>SUM($B$76:T76)</f>
        <v>4162.9818875673209</v>
      </c>
      <c r="U77" s="231">
        <f>SUM($B$76:U76)</f>
        <v>4362.9818875673209</v>
      </c>
      <c r="V77" s="231">
        <f>SUM($B$76:V76)</f>
        <v>4562.9818875673209</v>
      </c>
      <c r="W77" s="231">
        <f>SUM($B$76:W76)</f>
        <v>4712.9818875673209</v>
      </c>
      <c r="X77" s="231">
        <f>SUM($B$76:X76)</f>
        <v>4862.9818875673209</v>
      </c>
      <c r="Y77" s="231">
        <f>SUM($B$76:Y76)</f>
        <v>5050.4818875673209</v>
      </c>
      <c r="Z77" s="231">
        <f>SUM($B$76:Z76)</f>
        <v>5237.9818875673209</v>
      </c>
      <c r="AA77" s="231">
        <f>SUM($B$76:AA76)</f>
        <v>5434.8568875673209</v>
      </c>
      <c r="AB77" s="231">
        <f>SUM($B$76:AB76)</f>
        <v>5631.7318875673209</v>
      </c>
      <c r="AC77" s="231">
        <f>SUM($B$76:AC76)</f>
        <v>5830.9506375673209</v>
      </c>
      <c r="AD77" s="231">
        <f>SUM($B$76:AD76)</f>
        <v>6030.1693875673209</v>
      </c>
      <c r="AE77" s="231">
        <f>SUM($B$76:AE76)</f>
        <v>6229.9740750673209</v>
      </c>
      <c r="AF77" s="170">
        <f>SUM($B$76:AF76)</f>
        <v>6429.7787625673209</v>
      </c>
    </row>
    <row r="78" spans="1:32">
      <c r="A78" s="162"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355</v>
      </c>
      <c r="B79" s="231">
        <f>B76*B78</f>
        <v>-2836.2010843245098</v>
      </c>
      <c r="C79" s="231">
        <f t="shared" ref="C79:AF79" si="23">C76*C78</f>
        <v>170.77960891469559</v>
      </c>
      <c r="D79" s="231">
        <f t="shared" si="23"/>
        <v>2087.0294140561773</v>
      </c>
      <c r="E79" s="231">
        <f t="shared" si="23"/>
        <v>124.5225634918298</v>
      </c>
      <c r="F79" s="231">
        <f t="shared" si="23"/>
        <v>460.18231280535201</v>
      </c>
      <c r="G79" s="231">
        <f t="shared" si="23"/>
        <v>90.79461486717635</v>
      </c>
      <c r="H79" s="231">
        <f t="shared" si="23"/>
        <v>105.16723415935297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356</v>
      </c>
      <c r="B80" s="231">
        <f>SUM($B$79:B79)</f>
        <v>-2836.2010843245098</v>
      </c>
      <c r="C80" s="231">
        <f>SUM($B$79:C79)</f>
        <v>-2665.4214754098143</v>
      </c>
      <c r="D80" s="231">
        <f>SUM($B$79:D79)</f>
        <v>-578.39206135363702</v>
      </c>
      <c r="E80" s="231">
        <f>SUM($B$79:E79)</f>
        <v>-453.86949786180719</v>
      </c>
      <c r="F80" s="231">
        <f>SUM($B$79:F79)</f>
        <v>6.3128149435448222</v>
      </c>
      <c r="G80" s="231">
        <f>SUM($B$79:G79)</f>
        <v>97.107429810721172</v>
      </c>
      <c r="H80" s="231">
        <f>SUM($B$79:H79)</f>
        <v>202.27466397007413</v>
      </c>
      <c r="I80" s="231">
        <f>SUM($B$79:I79)</f>
        <v>268.47681928805201</v>
      </c>
      <c r="J80" s="231">
        <f>SUM($B$79:J79)</f>
        <v>325.00671026062298</v>
      </c>
      <c r="K80" s="231">
        <f>SUM($B$79:K79)</f>
        <v>373.27747362205326</v>
      </c>
      <c r="L80" s="231">
        <f>SUM($B$79:L79)</f>
        <v>414.49578406644764</v>
      </c>
      <c r="M80" s="231">
        <f>SUM($B$79:M79)</f>
        <v>449.69201875553858</v>
      </c>
      <c r="N80" s="231">
        <f>SUM($B$79:N79)</f>
        <v>479.74601473290255</v>
      </c>
      <c r="O80" s="231">
        <f>SUM($B$79:O79)</f>
        <v>505.40906312959282</v>
      </c>
      <c r="P80" s="231">
        <f>SUM($B$79:P79)</f>
        <v>527.32268997332119</v>
      </c>
      <c r="Q80" s="231">
        <f>SUM($B$79:Q79)</f>
        <v>546.03469308469369</v>
      </c>
      <c r="R80" s="231">
        <f>SUM($B$79:R79)</f>
        <v>562.01283595154746</v>
      </c>
      <c r="S80" s="231">
        <f>SUM($B$79:S79)</f>
        <v>575.65654090146961</v>
      </c>
      <c r="T80" s="231">
        <f>SUM($B$79:T79)</f>
        <v>587.30687387894557</v>
      </c>
      <c r="U80" s="231">
        <f>SUM($B$79:U79)</f>
        <v>597.25507042704226</v>
      </c>
      <c r="V80" s="231">
        <f>SUM($B$79:V79)</f>
        <v>605.7498160064946</v>
      </c>
      <c r="W80" s="231">
        <f>SUM($B$79:W79)</f>
        <v>611.19005098607727</v>
      </c>
      <c r="X80" s="231">
        <f>SUM($B$79:X79)</f>
        <v>615.83545699716319</v>
      </c>
      <c r="Y80" s="231">
        <f>SUM($B$79:Y79)</f>
        <v>620.79383588355836</v>
      </c>
      <c r="Z80" s="231">
        <f>SUM($B$79:Z79)</f>
        <v>625.02778591890558</v>
      </c>
      <c r="AA80" s="231">
        <f>SUM($B$79:AA79)</f>
        <v>628.82391565771059</v>
      </c>
      <c r="AB80" s="231">
        <f>SUM($B$79:AB79)</f>
        <v>632.06542341862348</v>
      </c>
      <c r="AC80" s="231">
        <f>SUM($B$79:AC79)</f>
        <v>634.86629195164278</v>
      </c>
      <c r="AD80" s="231">
        <f>SUM($B$79:AD79)</f>
        <v>637.25794811509536</v>
      </c>
      <c r="AE80" s="231">
        <f>SUM($B$79:AE79)</f>
        <v>639.30618519671634</v>
      </c>
      <c r="AF80" s="170">
        <f>SUM($B$79:AF79)</f>
        <v>641.05517083553536</v>
      </c>
    </row>
    <row r="81" spans="1:32" s="128" customFormat="1" ht="14.25">
      <c r="A81" s="161" t="s">
        <v>357</v>
      </c>
      <c r="B81" s="235">
        <f>IF((ISERR(IRR($B$76:B76))),0,IF(IRR($B$76:B76)&lt;0,0,IRR($B$76:B76)))</f>
        <v>0</v>
      </c>
      <c r="C81" s="235">
        <f>IF((ISERR(IRR($B$76:C76))),0,IF(IRR($B$76:C76)&lt;0,0,IRR($B$76:C76)))</f>
        <v>0</v>
      </c>
      <c r="D81" s="235">
        <f>IF((ISERR(IRR($B$76:D76))),0,IF(IRR($B$76:D76)&lt;0,0,IRR($B$76:D76)))</f>
        <v>4.046907302369853E-2</v>
      </c>
      <c r="E81" s="235">
        <f>IF((ISERR(IRR($B$76:E76))),0,IF(IRR($B$76:E76)&lt;0,0,IRR($B$76:E76)))</f>
        <v>7.2653726742929234E-2</v>
      </c>
      <c r="F81" s="235">
        <f>IF((ISERR(IRR($B$76:F76))),0,IF(IRR($B$76:F76)&lt;0,0,IRR($B$76:F76)))</f>
        <v>0.17222907286388442</v>
      </c>
      <c r="G81" s="235">
        <f>IF((ISERR(IRR($B$76:G76))),0,IF(IRR($B$76:G76)&lt;0,0,IRR($B$76:G76)))</f>
        <v>0.18774887373029811</v>
      </c>
      <c r="H81" s="235">
        <f>IF((ISERR(IRR($B$76:H76))),0,IF(IRR($B$76:H76)&lt;0,0,IRR($B$76:H76)))</f>
        <v>0.20383740347986659</v>
      </c>
      <c r="I81" s="235">
        <f>IF((ISERR(IRR($B$76:I76))),0,IF(IRR($B$76:I76)&lt;0,0,IRR($B$76:I76)))</f>
        <v>0.21282993013063167</v>
      </c>
      <c r="J81" s="235">
        <f>IF((ISERR(IRR($B$76:J76))),0,IF(IRR($B$76:J76)&lt;0,0,IRR($B$76:J76)))</f>
        <v>0.21974131588746831</v>
      </c>
      <c r="K81" s="235">
        <f>IF((ISERR(IRR($B$76:K76))),0,IF(IRR($B$76:K76)&lt;0,0,IRR($B$76:K76)))</f>
        <v>0.22506281758248242</v>
      </c>
      <c r="L81" s="235">
        <f>IF((ISERR(IRR($B$76:L76))),0,IF(IRR($B$76:L76)&lt;0,0,IRR($B$76:L76)))</f>
        <v>0.22917369562643036</v>
      </c>
      <c r="M81" s="235">
        <f>IF((ISERR(IRR($B$76:M76))),0,IF(IRR($B$76:M76)&lt;0,0,IRR($B$76:M76)))</f>
        <v>0.23236177474108258</v>
      </c>
      <c r="N81" s="235">
        <f>IF((ISERR(IRR($B$76:N76))),0,IF(IRR($B$76:N76)&lt;0,0,IRR($B$76:N76)))</f>
        <v>0.23484414981091342</v>
      </c>
      <c r="O81" s="235">
        <f>IF((ISERR(IRR($B$76:O76))),0,IF(IRR($B$76:O76)&lt;0,0,IRR($B$76:O76)))</f>
        <v>0.23678452248430373</v>
      </c>
      <c r="P81" s="235">
        <f>IF((ISERR(IRR($B$76:P76))),0,IF(IRR($B$76:P76)&lt;0,0,IRR($B$76:P76)))</f>
        <v>0.23830668479837036</v>
      </c>
      <c r="Q81" s="235">
        <f>IF((ISERR(IRR($B$76:Q76))),0,IF(IRR($B$76:Q76)&lt;0,0,IRR($B$76:Q76)))</f>
        <v>0.2395046635441849</v>
      </c>
      <c r="R81" s="235">
        <f>IF((ISERR(IRR($B$76:R76))),0,IF(IRR($B$76:R76)&lt;0,0,IRR($B$76:R76)))</f>
        <v>0.2404502426682455</v>
      </c>
      <c r="S81" s="235">
        <f>IF((ISERR(IRR($B$76:S76))),0,IF(IRR($B$76:S76)&lt;0,0,IRR($B$76:S76)))</f>
        <v>0.24119851502517684</v>
      </c>
      <c r="T81" s="235">
        <f>IF((ISERR(IRR($B$76:T76))),0,IF(IRR($B$76:T76)&lt;0,0,IRR($B$76:T76)))</f>
        <v>0.24179198185856526</v>
      </c>
      <c r="U81" s="235">
        <f>IF((ISERR(IRR($B$76:U76))),0,IF(IRR($B$76:U76)&lt;0,0,IRR($B$76:U76)))</f>
        <v>0.24226359062631195</v>
      </c>
      <c r="V81" s="235">
        <f>IF((ISERR(IRR($B$76:V76))),0,IF(IRR($B$76:V76)&lt;0,0,IRR($B$76:V76)))</f>
        <v>0.24263899764540822</v>
      </c>
      <c r="W81" s="235">
        <f>IF((ISERR(IRR($B$76:W76))),0,IF(IRR($B$76:W76)&lt;0,0,IRR($B$76:W76)))</f>
        <v>0.24286368879098558</v>
      </c>
      <c r="X81" s="235">
        <f>IF((ISERR(IRR($B$76:X76))),0,IF(IRR($B$76:X76)&lt;0,0,IRR($B$76:X76)))</f>
        <v>0.24304339692034072</v>
      </c>
      <c r="Y81" s="235">
        <f>IF((ISERR(IRR($B$76:Y76))),0,IF(IRR($B$76:Y76)&lt;0,0,IRR($B$76:Y76)))</f>
        <v>0.24322310033984146</v>
      </c>
      <c r="Z81" s="235">
        <f>IF((ISERR(IRR($B$76:Z76))),0,IF(IRR($B$76:Z76)&lt;0,0,IRR($B$76:Z76)))</f>
        <v>0.24336688491231176</v>
      </c>
      <c r="AA81" s="235">
        <f>IF((ISERR(IRR($B$76:AA76))),0,IF(IRR($B$76:AA76)&lt;0,0,IRR($B$76:AA76)))</f>
        <v>0.2434877591109017</v>
      </c>
      <c r="AB81" s="235">
        <f>IF((ISERR(IRR($B$76:AB76))),0,IF(IRR($B$76:AB76)&lt;0,0,IRR($B$76:AB76)))</f>
        <v>0.24358458677705003</v>
      </c>
      <c r="AC81" s="235">
        <f>IF((ISERR(IRR($B$76:AC76))),0,IF(IRR($B$76:AC76)&lt;0,0,IRR($B$76:AC76)))</f>
        <v>0.24366311762104087</v>
      </c>
      <c r="AD81" s="235">
        <f>IF((ISERR(IRR($B$76:AD76))),0,IF(IRR($B$76:AD76)&lt;0,0,IRR($B$76:AD76)))</f>
        <v>0.24372608860941244</v>
      </c>
      <c r="AE81" s="235">
        <f>IF((ISERR(IRR($B$76:AE76))),0,IF(IRR($B$76:AE76)&lt;0,0,IRR($B$76:AE76)))</f>
        <v>0.24377675161076848</v>
      </c>
      <c r="AF81" s="174">
        <f>IF((ISERR(IRR($B$76:AF76))),0,IF(IRR($B$76:AF76)&lt;0,0,IRR($B$76:AF76)))</f>
        <v>0.24381740653980993</v>
      </c>
    </row>
    <row r="82" spans="1:32" s="128" customFormat="1" ht="14.25">
      <c r="A82" s="161" t="s">
        <v>358</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490</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491</v>
      </c>
      <c r="B84" s="239">
        <f ca="1">IFERROR(IF(B83=0,IFERROR(IF(-B74/(B59+B64)=0,0.01,-B74/(B59+B64)),0.01),-OFFSET(B77,0,B83-1)/(-OFFSET(B77,0,B83-1)+OFFSET(B77,0,B83))),0)</f>
        <v>0.92100503076876239</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359</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490</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491</v>
      </c>
      <c r="B87" s="167">
        <f ca="1">IFERROR(IF(B86=0,IFERROR(IF(-B74/(B59+B64)=0,0.01,-B74/(B59+B64)),0.01),-OFFSET(B80,0,B86-1)/(-OFFSET(B80,0,B86-1)+OFFSET(B80,0,B86))),0)</f>
        <v>0.986281926167347</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360</v>
      </c>
      <c r="B90" s="243">
        <f>B77</f>
        <v>-2836.2010843245098</v>
      </c>
      <c r="C90" s="243">
        <f t="shared" ref="C90:Q90" si="27">C77</f>
        <v>-2636.2010843245098</v>
      </c>
      <c r="D90" s="243">
        <f t="shared" si="27"/>
        <v>226.10801959436276</v>
      </c>
      <c r="E90" s="243">
        <f t="shared" si="27"/>
        <v>426.10801959436276</v>
      </c>
      <c r="F90" s="243">
        <f t="shared" si="27"/>
        <v>1291.685295574081</v>
      </c>
      <c r="G90" s="243">
        <f t="shared" si="27"/>
        <v>1491.685295574081</v>
      </c>
      <c r="H90" s="243">
        <f t="shared" si="27"/>
        <v>1762.9818875673204</v>
      </c>
      <c r="I90" s="243">
        <f t="shared" si="27"/>
        <v>1962.9818875673204</v>
      </c>
      <c r="J90" s="243">
        <f t="shared" si="27"/>
        <v>2162.9818875673204</v>
      </c>
      <c r="K90" s="243">
        <f t="shared" si="27"/>
        <v>2362.9818875673204</v>
      </c>
      <c r="L90" s="243">
        <f t="shared" si="27"/>
        <v>2562.9818875673204</v>
      </c>
      <c r="M90" s="243">
        <f t="shared" si="27"/>
        <v>2762.9818875673204</v>
      </c>
      <c r="N90" s="243">
        <f t="shared" si="27"/>
        <v>2962.9818875673204</v>
      </c>
      <c r="O90" s="243">
        <f t="shared" si="27"/>
        <v>3162.9818875673204</v>
      </c>
      <c r="P90" s="243">
        <f t="shared" si="27"/>
        <v>3362.9818875673204</v>
      </c>
      <c r="Q90" s="243">
        <f t="shared" si="27"/>
        <v>3562.9818875673204</v>
      </c>
    </row>
    <row r="91" spans="1:32" s="175" customFormat="1" ht="36.75" customHeight="1"/>
    <row r="92" spans="1:32" s="175" customFormat="1" ht="36.75" customHeight="1">
      <c r="A92" s="175" t="s">
        <v>361</v>
      </c>
      <c r="B92" s="243">
        <f>B80</f>
        <v>-2836.2010843245098</v>
      </c>
      <c r="C92" s="243">
        <f t="shared" ref="C92:Q92" si="28">C80</f>
        <v>-2665.4214754098143</v>
      </c>
      <c r="D92" s="243">
        <f t="shared" si="28"/>
        <v>-578.39206135363702</v>
      </c>
      <c r="E92" s="243">
        <f t="shared" si="28"/>
        <v>-453.86949786180719</v>
      </c>
      <c r="F92" s="243">
        <f t="shared" si="28"/>
        <v>6.3128149435448222</v>
      </c>
      <c r="G92" s="243">
        <f t="shared" si="28"/>
        <v>97.107429810721172</v>
      </c>
      <c r="H92" s="243">
        <f t="shared" si="28"/>
        <v>202.27466397007413</v>
      </c>
      <c r="I92" s="243">
        <f t="shared" si="28"/>
        <v>268.47681928805201</v>
      </c>
      <c r="J92" s="243">
        <f t="shared" si="28"/>
        <v>325.00671026062298</v>
      </c>
      <c r="K92" s="243">
        <f t="shared" si="28"/>
        <v>373.27747362205326</v>
      </c>
      <c r="L92" s="243">
        <f t="shared" si="28"/>
        <v>414.49578406644764</v>
      </c>
      <c r="M92" s="243">
        <f t="shared" si="28"/>
        <v>449.69201875553858</v>
      </c>
      <c r="N92" s="243">
        <f t="shared" si="28"/>
        <v>479.74601473290255</v>
      </c>
      <c r="O92" s="243">
        <f t="shared" si="28"/>
        <v>505.40906312959282</v>
      </c>
      <c r="P92" s="243">
        <f t="shared" si="28"/>
        <v>527.32268997332119</v>
      </c>
      <c r="Q92" s="243">
        <f t="shared" si="28"/>
        <v>546.03469308469369</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ЭN232702_95</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Реконструкция ТП-243 ул. Лакина, 135а (Владимир)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5"/>
    </row>
    <row r="18" spans="1:10">
      <c r="I18" s="33"/>
    </row>
    <row r="19" spans="1:10" ht="15.75" customHeight="1">
      <c r="A19" s="306" t="s">
        <v>201</v>
      </c>
      <c r="B19" s="306"/>
      <c r="C19" s="306"/>
      <c r="D19" s="306"/>
      <c r="E19" s="306"/>
      <c r="F19" s="306"/>
      <c r="G19" s="306"/>
      <c r="H19" s="306"/>
      <c r="I19" s="306"/>
      <c r="J19" s="306"/>
    </row>
    <row r="20" spans="1:10" ht="16.5" thickBot="1">
      <c r="A20" s="25"/>
      <c r="B20" s="25"/>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285</v>
      </c>
      <c r="F22" s="313"/>
      <c r="G22" s="317"/>
      <c r="H22" s="320"/>
      <c r="I22" s="317"/>
      <c r="J22" s="310"/>
    </row>
    <row r="23" spans="1:10" ht="31.5">
      <c r="A23" s="315"/>
      <c r="B23" s="317"/>
      <c r="C23" s="206" t="s">
        <v>150</v>
      </c>
      <c r="D23" s="206" t="s">
        <v>149</v>
      </c>
      <c r="E23" s="206" t="s">
        <v>150</v>
      </c>
      <c r="F23" s="206" t="s">
        <v>149</v>
      </c>
      <c r="G23" s="317"/>
      <c r="H23" s="311"/>
      <c r="I23" s="317"/>
      <c r="J23" s="310"/>
    </row>
    <row r="24" spans="1:10">
      <c r="A24" s="201">
        <v>1</v>
      </c>
      <c r="B24" s="207">
        <v>2</v>
      </c>
      <c r="C24" s="206">
        <v>3</v>
      </c>
      <c r="D24" s="206">
        <v>4</v>
      </c>
      <c r="E24" s="206">
        <v>7</v>
      </c>
      <c r="F24" s="206">
        <v>8</v>
      </c>
      <c r="G24" s="206">
        <v>9</v>
      </c>
      <c r="H24" s="206">
        <v>10</v>
      </c>
      <c r="I24" s="206">
        <v>11</v>
      </c>
      <c r="J24" s="107">
        <v>12</v>
      </c>
    </row>
    <row r="25" spans="1:10">
      <c r="A25" s="108">
        <v>1</v>
      </c>
      <c r="B25" s="208" t="s">
        <v>148</v>
      </c>
      <c r="C25" s="209" t="s">
        <v>220</v>
      </c>
      <c r="D25" s="209" t="s">
        <v>220</v>
      </c>
      <c r="E25" s="209" t="s">
        <v>220</v>
      </c>
      <c r="F25" s="209" t="s">
        <v>220</v>
      </c>
      <c r="G25" s="209" t="s">
        <v>220</v>
      </c>
      <c r="H25" s="209" t="s">
        <v>220</v>
      </c>
      <c r="I25" s="209" t="s">
        <v>220</v>
      </c>
      <c r="J25" s="109" t="s">
        <v>220</v>
      </c>
    </row>
    <row r="26" spans="1:10" ht="31.5">
      <c r="A26" s="110" t="s">
        <v>147</v>
      </c>
      <c r="B26" s="252" t="s">
        <v>469</v>
      </c>
      <c r="C26" s="210">
        <v>46037</v>
      </c>
      <c r="D26" s="210">
        <v>46067</v>
      </c>
      <c r="E26" s="210">
        <v>46037</v>
      </c>
      <c r="F26" s="210">
        <v>46067</v>
      </c>
      <c r="G26" s="211" t="s">
        <v>220</v>
      </c>
      <c r="H26" s="211" t="s">
        <v>220</v>
      </c>
      <c r="I26" s="211" t="s">
        <v>220</v>
      </c>
      <c r="J26" s="111" t="s">
        <v>220</v>
      </c>
    </row>
    <row r="27" spans="1:10" ht="31.5">
      <c r="A27" s="110" t="s">
        <v>146</v>
      </c>
      <c r="B27" s="252" t="s">
        <v>174</v>
      </c>
      <c r="C27" s="210">
        <v>46067</v>
      </c>
      <c r="D27" s="210">
        <v>46074</v>
      </c>
      <c r="E27" s="210">
        <v>46067</v>
      </c>
      <c r="F27" s="210">
        <v>46074</v>
      </c>
      <c r="G27" s="211" t="s">
        <v>220</v>
      </c>
      <c r="H27" s="211" t="s">
        <v>220</v>
      </c>
      <c r="I27" s="211" t="s">
        <v>220</v>
      </c>
      <c r="J27" s="111" t="s">
        <v>220</v>
      </c>
    </row>
    <row r="28" spans="1:10" ht="31.5">
      <c r="A28" s="110" t="s">
        <v>145</v>
      </c>
      <c r="B28" s="252" t="s">
        <v>470</v>
      </c>
      <c r="C28" s="210">
        <v>46074</v>
      </c>
      <c r="D28" s="210">
        <v>46134</v>
      </c>
      <c r="E28" s="210">
        <v>46074</v>
      </c>
      <c r="F28" s="210">
        <v>46134</v>
      </c>
      <c r="G28" s="211" t="s">
        <v>220</v>
      </c>
      <c r="H28" s="211" t="s">
        <v>220</v>
      </c>
      <c r="I28" s="211" t="s">
        <v>220</v>
      </c>
      <c r="J28" s="111" t="s">
        <v>220</v>
      </c>
    </row>
    <row r="29" spans="1:10" ht="31.5">
      <c r="A29" s="110" t="s">
        <v>144</v>
      </c>
      <c r="B29" s="252" t="s">
        <v>471</v>
      </c>
      <c r="C29" s="210">
        <v>46134</v>
      </c>
      <c r="D29" s="210">
        <v>46142</v>
      </c>
      <c r="E29" s="210">
        <v>46134</v>
      </c>
      <c r="F29" s="210">
        <v>46142</v>
      </c>
      <c r="G29" s="211" t="s">
        <v>220</v>
      </c>
      <c r="H29" s="211" t="s">
        <v>220</v>
      </c>
      <c r="I29" s="211" t="s">
        <v>220</v>
      </c>
      <c r="J29" s="111" t="s">
        <v>220</v>
      </c>
    </row>
    <row r="30" spans="1:10">
      <c r="A30" s="108">
        <v>2</v>
      </c>
      <c r="B30" s="208" t="s">
        <v>143</v>
      </c>
      <c r="C30" s="209" t="s">
        <v>220</v>
      </c>
      <c r="D30" s="209" t="s">
        <v>220</v>
      </c>
      <c r="E30" s="209" t="s">
        <v>220</v>
      </c>
      <c r="F30" s="209" t="s">
        <v>220</v>
      </c>
      <c r="G30" s="209" t="s">
        <v>220</v>
      </c>
      <c r="H30" s="209" t="s">
        <v>220</v>
      </c>
      <c r="I30" s="209" t="s">
        <v>220</v>
      </c>
      <c r="J30" s="109" t="s">
        <v>220</v>
      </c>
    </row>
    <row r="31" spans="1:10" ht="31.5">
      <c r="A31" s="110" t="s">
        <v>142</v>
      </c>
      <c r="B31" s="253" t="s">
        <v>472</v>
      </c>
      <c r="C31" s="210">
        <v>46143</v>
      </c>
      <c r="D31" s="210">
        <v>46173</v>
      </c>
      <c r="E31" s="210">
        <v>46143</v>
      </c>
      <c r="F31" s="210">
        <v>46173</v>
      </c>
      <c r="G31" s="211" t="s">
        <v>220</v>
      </c>
      <c r="H31" s="211">
        <v>0</v>
      </c>
      <c r="I31" s="211" t="s">
        <v>220</v>
      </c>
      <c r="J31" s="111" t="s">
        <v>220</v>
      </c>
    </row>
    <row r="32" spans="1:10" ht="47.25">
      <c r="A32" s="110" t="s">
        <v>141</v>
      </c>
      <c r="B32" s="253" t="s">
        <v>473</v>
      </c>
      <c r="C32" s="210">
        <v>46134</v>
      </c>
      <c r="D32" s="210">
        <v>46164</v>
      </c>
      <c r="E32" s="210">
        <v>46134</v>
      </c>
      <c r="F32" s="210">
        <v>46164</v>
      </c>
      <c r="G32" s="211">
        <v>0</v>
      </c>
      <c r="H32" s="211">
        <v>0</v>
      </c>
      <c r="I32" s="211" t="s">
        <v>220</v>
      </c>
      <c r="J32" s="111" t="s">
        <v>220</v>
      </c>
    </row>
    <row r="33" spans="1:10" ht="31.5">
      <c r="A33" s="110" t="s">
        <v>474</v>
      </c>
      <c r="B33" s="253" t="s">
        <v>475</v>
      </c>
      <c r="C33" s="210">
        <v>46164</v>
      </c>
      <c r="D33" s="210">
        <v>46171</v>
      </c>
      <c r="E33" s="210">
        <v>46164</v>
      </c>
      <c r="F33" s="210">
        <v>46171</v>
      </c>
      <c r="G33" s="211">
        <v>0</v>
      </c>
      <c r="H33" s="211">
        <v>0</v>
      </c>
      <c r="I33" s="211" t="s">
        <v>220</v>
      </c>
      <c r="J33" s="111" t="s">
        <v>220</v>
      </c>
    </row>
    <row r="34" spans="1:10" ht="31.5">
      <c r="A34" s="108">
        <v>3</v>
      </c>
      <c r="B34" s="208" t="s">
        <v>219</v>
      </c>
      <c r="C34" s="209" t="s">
        <v>220</v>
      </c>
      <c r="D34" s="209" t="s">
        <v>220</v>
      </c>
      <c r="E34" s="209" t="s">
        <v>220</v>
      </c>
      <c r="F34" s="209" t="s">
        <v>220</v>
      </c>
      <c r="G34" s="209" t="s">
        <v>220</v>
      </c>
      <c r="H34" s="209" t="s">
        <v>220</v>
      </c>
      <c r="I34" s="209" t="s">
        <v>220</v>
      </c>
      <c r="J34" s="109" t="s">
        <v>220</v>
      </c>
    </row>
    <row r="35" spans="1:10">
      <c r="A35" s="110" t="s">
        <v>140</v>
      </c>
      <c r="B35" s="253" t="s">
        <v>476</v>
      </c>
      <c r="C35" s="210">
        <v>46171</v>
      </c>
      <c r="D35" s="210">
        <v>46265</v>
      </c>
      <c r="E35" s="210">
        <v>46171</v>
      </c>
      <c r="F35" s="210">
        <v>46265</v>
      </c>
      <c r="G35" s="211" t="s">
        <v>220</v>
      </c>
      <c r="H35" s="211">
        <v>0</v>
      </c>
      <c r="I35" s="211" t="s">
        <v>220</v>
      </c>
      <c r="J35" s="111" t="s">
        <v>220</v>
      </c>
    </row>
    <row r="36" spans="1:10">
      <c r="A36" s="110" t="s">
        <v>139</v>
      </c>
      <c r="B36" s="253" t="s">
        <v>477</v>
      </c>
      <c r="C36" s="210">
        <v>46249</v>
      </c>
      <c r="D36" s="210">
        <v>46265</v>
      </c>
      <c r="E36" s="210">
        <v>46249</v>
      </c>
      <c r="F36" s="210">
        <v>46265</v>
      </c>
      <c r="G36" s="211">
        <v>0</v>
      </c>
      <c r="H36" s="211">
        <v>0</v>
      </c>
      <c r="I36" s="211" t="s">
        <v>220</v>
      </c>
      <c r="J36" s="111" t="s">
        <v>220</v>
      </c>
    </row>
    <row r="37" spans="1:10">
      <c r="A37" s="108">
        <v>4</v>
      </c>
      <c r="B37" s="208" t="s">
        <v>138</v>
      </c>
      <c r="C37" s="209" t="s">
        <v>220</v>
      </c>
      <c r="D37" s="209" t="s">
        <v>220</v>
      </c>
      <c r="E37" s="209" t="s">
        <v>220</v>
      </c>
      <c r="F37" s="209" t="s">
        <v>220</v>
      </c>
      <c r="G37" s="209" t="s">
        <v>220</v>
      </c>
      <c r="H37" s="209" t="s">
        <v>220</v>
      </c>
      <c r="I37" s="209" t="s">
        <v>220</v>
      </c>
      <c r="J37" s="109" t="s">
        <v>220</v>
      </c>
    </row>
    <row r="38" spans="1:10">
      <c r="A38" s="110" t="s">
        <v>137</v>
      </c>
      <c r="B38" s="253" t="s">
        <v>478</v>
      </c>
      <c r="C38" s="210">
        <v>46235</v>
      </c>
      <c r="D38" s="210">
        <v>46356</v>
      </c>
      <c r="E38" s="210">
        <v>46235</v>
      </c>
      <c r="F38" s="210">
        <v>46356</v>
      </c>
      <c r="G38" s="211" t="s">
        <v>220</v>
      </c>
      <c r="H38" s="211">
        <v>0</v>
      </c>
      <c r="I38" s="211" t="s">
        <v>220</v>
      </c>
      <c r="J38" s="111" t="s">
        <v>220</v>
      </c>
    </row>
    <row r="39" spans="1:10">
      <c r="A39" s="110" t="s">
        <v>136</v>
      </c>
      <c r="B39" s="253" t="s">
        <v>479</v>
      </c>
      <c r="C39" s="210">
        <v>46235</v>
      </c>
      <c r="D39" s="210">
        <v>46386</v>
      </c>
      <c r="E39" s="210">
        <v>46235</v>
      </c>
      <c r="F39" s="210">
        <v>46386</v>
      </c>
      <c r="G39" s="211" t="s">
        <v>220</v>
      </c>
      <c r="H39" s="211">
        <v>0</v>
      </c>
      <c r="I39" s="211"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C30" sqref="C30"/>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1" t="str">
        <f>T1Code</f>
        <v>ЭN232702_95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9" t="str">
        <f>T1Titul</f>
        <v>Реконструкция ТП-243 ул. Лакина, 135а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284</v>
      </c>
      <c r="H20" s="327" t="s">
        <v>225</v>
      </c>
      <c r="I20" s="328"/>
      <c r="J20" s="328"/>
      <c r="K20" s="328"/>
      <c r="L20" s="327" t="s">
        <v>283</v>
      </c>
      <c r="M20" s="328"/>
      <c r="N20" s="328"/>
      <c r="O20" s="328"/>
      <c r="P20" s="327" t="s">
        <v>292</v>
      </c>
      <c r="Q20" s="328"/>
      <c r="R20" s="328"/>
      <c r="S20" s="328"/>
      <c r="T20" s="327" t="s">
        <v>289</v>
      </c>
      <c r="U20" s="328"/>
      <c r="V20" s="328"/>
      <c r="W20" s="328"/>
      <c r="X20" s="332" t="s">
        <v>131</v>
      </c>
      <c r="Y20" s="333"/>
    </row>
    <row r="21" spans="1:25" ht="99.75" customHeight="1">
      <c r="A21" s="323"/>
      <c r="B21" s="320"/>
      <c r="C21" s="317"/>
      <c r="D21" s="317"/>
      <c r="E21" s="325"/>
      <c r="F21" s="325"/>
      <c r="G21" s="320"/>
      <c r="H21" s="317" t="s">
        <v>0</v>
      </c>
      <c r="I21" s="317"/>
      <c r="J21" s="317" t="s">
        <v>285</v>
      </c>
      <c r="K21" s="317"/>
      <c r="L21" s="317" t="s">
        <v>0</v>
      </c>
      <c r="M21" s="317"/>
      <c r="N21" s="317" t="s">
        <v>285</v>
      </c>
      <c r="O21" s="317"/>
      <c r="P21" s="317" t="s">
        <v>0</v>
      </c>
      <c r="Q21" s="317"/>
      <c r="R21" s="317" t="s">
        <v>285</v>
      </c>
      <c r="S21" s="317"/>
      <c r="T21" s="317" t="s">
        <v>0</v>
      </c>
      <c r="U21" s="317"/>
      <c r="V21" s="317" t="s">
        <v>285</v>
      </c>
      <c r="W21" s="317"/>
      <c r="X21" s="334"/>
      <c r="Y21" s="335"/>
    </row>
    <row r="22" spans="1:25" ht="89.25" customHeight="1">
      <c r="A22" s="324"/>
      <c r="B22" s="311"/>
      <c r="C22" s="112" t="s">
        <v>0</v>
      </c>
      <c r="D22" s="112" t="s">
        <v>286</v>
      </c>
      <c r="E22" s="112" t="s">
        <v>282</v>
      </c>
      <c r="F22" s="112" t="s">
        <v>480</v>
      </c>
      <c r="G22" s="311"/>
      <c r="H22" s="212" t="s">
        <v>192</v>
      </c>
      <c r="I22" s="212" t="s">
        <v>193</v>
      </c>
      <c r="J22" s="212" t="s">
        <v>192</v>
      </c>
      <c r="K22" s="212" t="s">
        <v>193</v>
      </c>
      <c r="L22" s="212" t="s">
        <v>192</v>
      </c>
      <c r="M22" s="212" t="s">
        <v>193</v>
      </c>
      <c r="N22" s="212" t="s">
        <v>192</v>
      </c>
      <c r="O22" s="212" t="s">
        <v>193</v>
      </c>
      <c r="P22" s="212" t="s">
        <v>192</v>
      </c>
      <c r="Q22" s="212" t="s">
        <v>193</v>
      </c>
      <c r="R22" s="212" t="s">
        <v>192</v>
      </c>
      <c r="S22" s="212" t="s">
        <v>193</v>
      </c>
      <c r="T22" s="212" t="s">
        <v>192</v>
      </c>
      <c r="U22" s="212" t="s">
        <v>193</v>
      </c>
      <c r="V22" s="212" t="s">
        <v>192</v>
      </c>
      <c r="W22" s="212" t="s">
        <v>193</v>
      </c>
      <c r="X22" s="112" t="s">
        <v>130</v>
      </c>
      <c r="Y22" s="113" t="s">
        <v>286</v>
      </c>
    </row>
    <row r="23" spans="1:25" ht="19.5" customHeight="1">
      <c r="A23" s="201">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48</v>
      </c>
      <c r="Y23" s="207">
        <v>49</v>
      </c>
    </row>
    <row r="24" spans="1:25" ht="47.25" customHeight="1">
      <c r="A24" s="114">
        <v>1</v>
      </c>
      <c r="B24" s="213" t="s">
        <v>129</v>
      </c>
      <c r="C24" s="214">
        <f>SUM(C25:C29)</f>
        <v>5.2134999999999998</v>
      </c>
      <c r="D24" s="214">
        <f>SUM(D25:D29)</f>
        <v>15.901175</v>
      </c>
      <c r="E24" s="214">
        <f t="shared" ref="E24:J24" si="0">SUM(E25:E29)</f>
        <v>5.2134999999999998</v>
      </c>
      <c r="F24" s="214">
        <f t="shared" si="0"/>
        <v>15.901175</v>
      </c>
      <c r="G24" s="214">
        <v>0</v>
      </c>
      <c r="H24" s="214">
        <f t="shared" si="0"/>
        <v>5.2134999999999998</v>
      </c>
      <c r="I24" s="214" t="s">
        <v>293</v>
      </c>
      <c r="J24" s="214">
        <f t="shared" si="0"/>
        <v>15.901175</v>
      </c>
      <c r="K24" s="214" t="s">
        <v>293</v>
      </c>
      <c r="L24" s="214">
        <v>0</v>
      </c>
      <c r="M24" s="214" t="s">
        <v>220</v>
      </c>
      <c r="N24" s="214">
        <v>0</v>
      </c>
      <c r="O24" s="214" t="s">
        <v>220</v>
      </c>
      <c r="P24" s="214">
        <v>0</v>
      </c>
      <c r="Q24" s="214" t="s">
        <v>220</v>
      </c>
      <c r="R24" s="214">
        <v>0</v>
      </c>
      <c r="S24" s="214" t="s">
        <v>220</v>
      </c>
      <c r="T24" s="214">
        <v>0</v>
      </c>
      <c r="U24" s="214" t="s">
        <v>220</v>
      </c>
      <c r="V24" s="214">
        <v>0</v>
      </c>
      <c r="W24" s="214" t="s">
        <v>220</v>
      </c>
      <c r="X24" s="214">
        <f>IF(SUM(H24,L24,P24,T24)=0,"нд",SUM(H24,L24,P24,T24))</f>
        <v>5.2134999999999998</v>
      </c>
      <c r="Y24" s="214">
        <f>IF(SUM(J24,N24,R24,V24)=0,"нд",SUM(J24,N24,R24,V24))</f>
        <v>15.901175</v>
      </c>
    </row>
    <row r="25" spans="1:25" ht="24" customHeight="1">
      <c r="A25" s="115" t="s">
        <v>128</v>
      </c>
      <c r="B25" s="215" t="s">
        <v>127</v>
      </c>
      <c r="C25" s="216">
        <v>0</v>
      </c>
      <c r="D25" s="216">
        <v>0</v>
      </c>
      <c r="E25" s="216">
        <v>0</v>
      </c>
      <c r="F25" s="216">
        <v>0</v>
      </c>
      <c r="G25" s="216">
        <v>0</v>
      </c>
      <c r="H25" s="216">
        <v>0</v>
      </c>
      <c r="I25" s="216" t="s">
        <v>220</v>
      </c>
      <c r="J25" s="216">
        <v>0</v>
      </c>
      <c r="K25" s="216" t="s">
        <v>220</v>
      </c>
      <c r="L25" s="216">
        <v>0</v>
      </c>
      <c r="M25" s="216" t="s">
        <v>220</v>
      </c>
      <c r="N25" s="216">
        <v>0</v>
      </c>
      <c r="O25" s="216" t="s">
        <v>220</v>
      </c>
      <c r="P25" s="216">
        <v>0</v>
      </c>
      <c r="Q25" s="216" t="s">
        <v>220</v>
      </c>
      <c r="R25" s="216">
        <v>0</v>
      </c>
      <c r="S25" s="216" t="s">
        <v>220</v>
      </c>
      <c r="T25" s="216">
        <v>0</v>
      </c>
      <c r="U25" s="216" t="s">
        <v>220</v>
      </c>
      <c r="V25" s="216">
        <v>0</v>
      </c>
      <c r="W25" s="216" t="s">
        <v>220</v>
      </c>
      <c r="X25" s="217" t="str">
        <f t="shared" ref="X25:X26" si="1">IF(SUM(H25,L25,P25,T25)=0,"нд",SUM(H25,L25,P25,T25))</f>
        <v>нд</v>
      </c>
      <c r="Y25" s="217" t="str">
        <f t="shared" ref="Y25:Y26" si="2">IF(SUM(J25,N25,R25,V25)=0,"нд",SUM(J25,N25,R25,V25))</f>
        <v>нд</v>
      </c>
    </row>
    <row r="26" spans="1:25">
      <c r="A26" s="115" t="s">
        <v>126</v>
      </c>
      <c r="B26" s="215" t="s">
        <v>125</v>
      </c>
      <c r="C26" s="216">
        <v>0</v>
      </c>
      <c r="D26" s="216">
        <v>0</v>
      </c>
      <c r="E26" s="216">
        <v>0</v>
      </c>
      <c r="F26" s="216">
        <v>0</v>
      </c>
      <c r="G26" s="216">
        <v>0</v>
      </c>
      <c r="H26" s="216">
        <v>0</v>
      </c>
      <c r="I26" s="216" t="s">
        <v>220</v>
      </c>
      <c r="J26" s="216">
        <v>0</v>
      </c>
      <c r="K26" s="216" t="s">
        <v>220</v>
      </c>
      <c r="L26" s="216">
        <v>0</v>
      </c>
      <c r="M26" s="216" t="s">
        <v>220</v>
      </c>
      <c r="N26" s="216">
        <v>0</v>
      </c>
      <c r="O26" s="216" t="s">
        <v>220</v>
      </c>
      <c r="P26" s="216">
        <v>0</v>
      </c>
      <c r="Q26" s="216" t="s">
        <v>220</v>
      </c>
      <c r="R26" s="216">
        <v>0</v>
      </c>
      <c r="S26" s="216" t="s">
        <v>220</v>
      </c>
      <c r="T26" s="216">
        <v>0</v>
      </c>
      <c r="U26" s="216" t="s">
        <v>220</v>
      </c>
      <c r="V26" s="216">
        <v>0</v>
      </c>
      <c r="W26" s="216" t="s">
        <v>220</v>
      </c>
      <c r="X26" s="217" t="str">
        <f t="shared" si="1"/>
        <v>нд</v>
      </c>
      <c r="Y26" s="217" t="str">
        <f t="shared" si="2"/>
        <v>нд</v>
      </c>
    </row>
    <row r="27" spans="1:25" ht="31.5">
      <c r="A27" s="115" t="s">
        <v>124</v>
      </c>
      <c r="B27" s="215" t="s">
        <v>173</v>
      </c>
      <c r="C27" s="216">
        <v>5.2134999999999998</v>
      </c>
      <c r="D27" s="216">
        <v>15.901175</v>
      </c>
      <c r="E27" s="216">
        <v>5.2134999999999998</v>
      </c>
      <c r="F27" s="216">
        <v>15.901175</v>
      </c>
      <c r="G27" s="216">
        <v>0</v>
      </c>
      <c r="H27" s="216">
        <v>5.2134999999999998</v>
      </c>
      <c r="I27" s="216" t="s">
        <v>293</v>
      </c>
      <c r="J27" s="216">
        <v>15.901175</v>
      </c>
      <c r="K27" s="216" t="s">
        <v>293</v>
      </c>
      <c r="L27" s="216">
        <v>0</v>
      </c>
      <c r="M27" s="216" t="s">
        <v>220</v>
      </c>
      <c r="N27" s="216">
        <v>0</v>
      </c>
      <c r="O27" s="216" t="s">
        <v>220</v>
      </c>
      <c r="P27" s="216">
        <v>0</v>
      </c>
      <c r="Q27" s="216" t="s">
        <v>220</v>
      </c>
      <c r="R27" s="216">
        <v>0</v>
      </c>
      <c r="S27" s="216" t="s">
        <v>220</v>
      </c>
      <c r="T27" s="216">
        <v>0</v>
      </c>
      <c r="U27" s="216" t="s">
        <v>220</v>
      </c>
      <c r="V27" s="216">
        <v>0</v>
      </c>
      <c r="W27" s="216" t="s">
        <v>220</v>
      </c>
      <c r="X27" s="217">
        <f>IF(SUM(H27,L27,P27,T27)=0,"нд",SUM(H27,L27,P27,T27))</f>
        <v>5.2134999999999998</v>
      </c>
      <c r="Y27" s="217">
        <f>IF(SUM(J27,N27,R27,V27)=0,"нд",SUM(J27,N27,R27,V27))</f>
        <v>15.901175</v>
      </c>
    </row>
    <row r="28" spans="1:25">
      <c r="A28" s="115" t="s">
        <v>123</v>
      </c>
      <c r="B28" s="215" t="s">
        <v>122</v>
      </c>
      <c r="C28" s="216">
        <v>0</v>
      </c>
      <c r="D28" s="216">
        <v>0</v>
      </c>
      <c r="E28" s="216">
        <v>0</v>
      </c>
      <c r="F28" s="216">
        <v>0</v>
      </c>
      <c r="G28" s="216">
        <v>0</v>
      </c>
      <c r="H28" s="216">
        <v>0</v>
      </c>
      <c r="I28" s="216" t="s">
        <v>220</v>
      </c>
      <c r="J28" s="216">
        <v>0</v>
      </c>
      <c r="K28" s="216" t="s">
        <v>220</v>
      </c>
      <c r="L28" s="216">
        <v>0</v>
      </c>
      <c r="M28" s="216" t="s">
        <v>220</v>
      </c>
      <c r="N28" s="216">
        <v>0</v>
      </c>
      <c r="O28" s="216" t="s">
        <v>220</v>
      </c>
      <c r="P28" s="216">
        <v>0</v>
      </c>
      <c r="Q28" s="216" t="s">
        <v>220</v>
      </c>
      <c r="R28" s="216">
        <v>0</v>
      </c>
      <c r="S28" s="216" t="s">
        <v>220</v>
      </c>
      <c r="T28" s="216">
        <v>0</v>
      </c>
      <c r="U28" s="216" t="s">
        <v>220</v>
      </c>
      <c r="V28" s="216">
        <v>0</v>
      </c>
      <c r="W28" s="216" t="s">
        <v>220</v>
      </c>
      <c r="X28" s="217" t="str">
        <f t="shared" ref="X28:X29" si="3">IF(SUM(H28,L28,P28,T28)=0,"нд",SUM(H28,L28,P28,T28))</f>
        <v>нд</v>
      </c>
      <c r="Y28" s="217" t="str">
        <f t="shared" ref="Y28:Y29" si="4">IF(SUM(J28,N28,R28,V28)=0,"нд",SUM(J28,N28,R28,V28))</f>
        <v>нд</v>
      </c>
    </row>
    <row r="29" spans="1:25">
      <c r="A29" s="115" t="s">
        <v>121</v>
      </c>
      <c r="B29" s="30" t="s">
        <v>120</v>
      </c>
      <c r="C29" s="216">
        <v>0</v>
      </c>
      <c r="D29" s="216">
        <v>0</v>
      </c>
      <c r="E29" s="216">
        <v>0</v>
      </c>
      <c r="F29" s="216">
        <v>0</v>
      </c>
      <c r="G29" s="216">
        <v>0</v>
      </c>
      <c r="H29" s="216">
        <v>0</v>
      </c>
      <c r="I29" s="216" t="s">
        <v>220</v>
      </c>
      <c r="J29" s="216">
        <v>0</v>
      </c>
      <c r="K29" s="216" t="s">
        <v>220</v>
      </c>
      <c r="L29" s="216">
        <v>0</v>
      </c>
      <c r="M29" s="216" t="s">
        <v>220</v>
      </c>
      <c r="N29" s="216">
        <v>0</v>
      </c>
      <c r="O29" s="216" t="s">
        <v>220</v>
      </c>
      <c r="P29" s="216">
        <v>0</v>
      </c>
      <c r="Q29" s="216" t="s">
        <v>220</v>
      </c>
      <c r="R29" s="216">
        <v>0</v>
      </c>
      <c r="S29" s="216" t="s">
        <v>220</v>
      </c>
      <c r="T29" s="216">
        <v>0</v>
      </c>
      <c r="U29" s="216" t="s">
        <v>220</v>
      </c>
      <c r="V29" s="216">
        <v>0</v>
      </c>
      <c r="W29" s="216" t="s">
        <v>220</v>
      </c>
      <c r="X29" s="217" t="str">
        <f t="shared" si="3"/>
        <v>нд</v>
      </c>
      <c r="Y29" s="217" t="str">
        <f t="shared" si="4"/>
        <v>нд</v>
      </c>
    </row>
    <row r="30" spans="1:25" ht="47.25">
      <c r="A30" s="114" t="s">
        <v>59</v>
      </c>
      <c r="B30" s="213" t="s">
        <v>119</v>
      </c>
      <c r="C30" s="214">
        <f>SUM(C31:C32)</f>
        <v>4.3445833333333335</v>
      </c>
      <c r="D30" s="214">
        <f t="shared" ref="D30:F30" si="5">SUM(D31:D32)</f>
        <v>13.03375</v>
      </c>
      <c r="E30" s="214">
        <f t="shared" si="5"/>
        <v>4.3445833333333335</v>
      </c>
      <c r="F30" s="214">
        <f t="shared" si="5"/>
        <v>13.03375</v>
      </c>
      <c r="G30" s="214">
        <v>0</v>
      </c>
      <c r="H30" s="214">
        <f>SUM(H31:H32)</f>
        <v>4.3445833333333335</v>
      </c>
      <c r="I30" s="214" t="s">
        <v>293</v>
      </c>
      <c r="J30" s="214">
        <f t="shared" ref="J30" si="6">SUM(J31:J32)</f>
        <v>13.03375</v>
      </c>
      <c r="K30" s="214" t="s">
        <v>293</v>
      </c>
      <c r="L30" s="214">
        <v>0</v>
      </c>
      <c r="M30" s="214" t="s">
        <v>220</v>
      </c>
      <c r="N30" s="214">
        <v>0</v>
      </c>
      <c r="O30" s="214" t="s">
        <v>220</v>
      </c>
      <c r="P30" s="214">
        <v>0</v>
      </c>
      <c r="Q30" s="214" t="s">
        <v>220</v>
      </c>
      <c r="R30" s="214">
        <v>0</v>
      </c>
      <c r="S30" s="214" t="s">
        <v>220</v>
      </c>
      <c r="T30" s="214">
        <v>0</v>
      </c>
      <c r="U30" s="214" t="s">
        <v>220</v>
      </c>
      <c r="V30" s="214">
        <v>0</v>
      </c>
      <c r="W30" s="214" t="s">
        <v>220</v>
      </c>
      <c r="X30" s="214">
        <f>IF(SUM(H30,L30,P30,T30)=0,"нд",SUM(H30,L30,P30,T30))</f>
        <v>4.3445833333333335</v>
      </c>
      <c r="Y30" s="214">
        <f>IF(SUM(J30,N30,R30,V30)=0,"нд",SUM(J30,N30,R30,V30))</f>
        <v>13.03375</v>
      </c>
    </row>
    <row r="31" spans="1:25">
      <c r="A31" s="116" t="s">
        <v>118</v>
      </c>
      <c r="B31" s="215" t="s">
        <v>117</v>
      </c>
      <c r="C31" s="216">
        <v>0.2172291666666667</v>
      </c>
      <c r="D31" s="216">
        <v>0.65168749999999998</v>
      </c>
      <c r="E31" s="216">
        <v>0.2172291666666667</v>
      </c>
      <c r="F31" s="216">
        <v>0.65168749999999998</v>
      </c>
      <c r="G31" s="216">
        <v>0</v>
      </c>
      <c r="H31" s="216">
        <v>0.2172291666666667</v>
      </c>
      <c r="I31" s="216" t="s">
        <v>294</v>
      </c>
      <c r="J31" s="216">
        <v>0.65168749999999998</v>
      </c>
      <c r="K31" s="216" t="s">
        <v>220</v>
      </c>
      <c r="L31" s="216">
        <v>0</v>
      </c>
      <c r="M31" s="216" t="s">
        <v>220</v>
      </c>
      <c r="N31" s="216">
        <v>0</v>
      </c>
      <c r="O31" s="216" t="s">
        <v>220</v>
      </c>
      <c r="P31" s="216">
        <v>0</v>
      </c>
      <c r="Q31" s="216" t="s">
        <v>220</v>
      </c>
      <c r="R31" s="216">
        <v>0</v>
      </c>
      <c r="S31" s="216" t="s">
        <v>220</v>
      </c>
      <c r="T31" s="216">
        <v>0</v>
      </c>
      <c r="U31" s="216" t="s">
        <v>220</v>
      </c>
      <c r="V31" s="216">
        <v>0</v>
      </c>
      <c r="W31" s="216" t="s">
        <v>220</v>
      </c>
      <c r="X31" s="217">
        <f>IF(SUM(H31,L31,P31,T31)=0,"нд",SUM(H31,L31,P31,T31))</f>
        <v>0.2172291666666667</v>
      </c>
      <c r="Y31" s="217">
        <f>IF(SUM(J31,N31,R31,V31)=0,"нд",SUM(J31,N31,R31,V31))</f>
        <v>0.65168749999999998</v>
      </c>
    </row>
    <row r="32" spans="1:25" ht="31.5">
      <c r="A32" s="116" t="s">
        <v>116</v>
      </c>
      <c r="B32" s="215" t="s">
        <v>115</v>
      </c>
      <c r="C32" s="216">
        <v>4.1273541666666667</v>
      </c>
      <c r="D32" s="216">
        <v>12.3820625</v>
      </c>
      <c r="E32" s="216">
        <v>4.1273541666666667</v>
      </c>
      <c r="F32" s="216">
        <v>12.3820625</v>
      </c>
      <c r="G32" s="216">
        <v>0</v>
      </c>
      <c r="H32" s="216">
        <v>4.1273541666666667</v>
      </c>
      <c r="I32" s="216" t="s">
        <v>293</v>
      </c>
      <c r="J32" s="216">
        <v>12.3820625</v>
      </c>
      <c r="K32" s="216" t="s">
        <v>293</v>
      </c>
      <c r="L32" s="216">
        <v>0</v>
      </c>
      <c r="M32" s="216" t="s">
        <v>220</v>
      </c>
      <c r="N32" s="216">
        <v>0</v>
      </c>
      <c r="O32" s="216" t="s">
        <v>220</v>
      </c>
      <c r="P32" s="216">
        <v>0</v>
      </c>
      <c r="Q32" s="216" t="s">
        <v>220</v>
      </c>
      <c r="R32" s="216">
        <v>0</v>
      </c>
      <c r="S32" s="216" t="s">
        <v>220</v>
      </c>
      <c r="T32" s="216">
        <v>0</v>
      </c>
      <c r="U32" s="216" t="s">
        <v>220</v>
      </c>
      <c r="V32" s="216">
        <v>0</v>
      </c>
      <c r="W32" s="216" t="s">
        <v>220</v>
      </c>
      <c r="X32" s="217">
        <f>IF(SUM(H32,L32,P32,T32)=0,"нд",SUM(H32,L32,P32,T32))</f>
        <v>4.1273541666666667</v>
      </c>
      <c r="Y32" s="217">
        <f>IF(SUM(J32,N32,R32,V32)=0,"нд",SUM(J32,N32,R32,V32))</f>
        <v>12.3820625</v>
      </c>
    </row>
    <row r="33" spans="1:25">
      <c r="A33" s="116" t="s">
        <v>114</v>
      </c>
      <c r="B33" s="215" t="s">
        <v>113</v>
      </c>
      <c r="C33" s="216">
        <v>0</v>
      </c>
      <c r="D33" s="216">
        <v>0</v>
      </c>
      <c r="E33" s="216">
        <v>0</v>
      </c>
      <c r="F33" s="216">
        <v>0</v>
      </c>
      <c r="G33" s="216">
        <v>0</v>
      </c>
      <c r="H33" s="216">
        <v>0</v>
      </c>
      <c r="I33" s="216" t="s">
        <v>220</v>
      </c>
      <c r="J33" s="216">
        <v>0</v>
      </c>
      <c r="K33" s="216" t="s">
        <v>220</v>
      </c>
      <c r="L33" s="216">
        <v>0</v>
      </c>
      <c r="M33" s="216" t="s">
        <v>220</v>
      </c>
      <c r="N33" s="216">
        <v>0</v>
      </c>
      <c r="O33" s="216" t="s">
        <v>220</v>
      </c>
      <c r="P33" s="216">
        <v>0</v>
      </c>
      <c r="Q33" s="216" t="s">
        <v>220</v>
      </c>
      <c r="R33" s="216">
        <v>0</v>
      </c>
      <c r="S33" s="216" t="s">
        <v>220</v>
      </c>
      <c r="T33" s="216">
        <v>0</v>
      </c>
      <c r="U33" s="216" t="s">
        <v>220</v>
      </c>
      <c r="V33" s="216">
        <v>0</v>
      </c>
      <c r="W33" s="216" t="s">
        <v>220</v>
      </c>
      <c r="X33" s="217" t="str">
        <f>IF(SUM(H33,L33,P33,T33)=0,"нд",SUM(H33,L33,P33,T33))</f>
        <v>нд</v>
      </c>
      <c r="Y33" s="217" t="str">
        <f>IF(SUM(J33,N33,R33,V33)=0,"нд",SUM(J33,N33,R33,V33))</f>
        <v>нд</v>
      </c>
    </row>
    <row r="34" spans="1:25">
      <c r="A34" s="116" t="s">
        <v>112</v>
      </c>
      <c r="B34" s="215" t="s">
        <v>111</v>
      </c>
      <c r="C34" s="216">
        <v>0</v>
      </c>
      <c r="D34" s="216">
        <v>0</v>
      </c>
      <c r="E34" s="216">
        <v>0</v>
      </c>
      <c r="F34" s="216">
        <v>0</v>
      </c>
      <c r="G34" s="216">
        <v>0</v>
      </c>
      <c r="H34" s="216">
        <v>0</v>
      </c>
      <c r="I34" s="216" t="s">
        <v>220</v>
      </c>
      <c r="J34" s="216">
        <v>0</v>
      </c>
      <c r="K34" s="216" t="s">
        <v>220</v>
      </c>
      <c r="L34" s="216">
        <v>0</v>
      </c>
      <c r="M34" s="216" t="s">
        <v>220</v>
      </c>
      <c r="N34" s="216">
        <v>0</v>
      </c>
      <c r="O34" s="216" t="s">
        <v>220</v>
      </c>
      <c r="P34" s="216">
        <v>0</v>
      </c>
      <c r="Q34" s="216" t="s">
        <v>220</v>
      </c>
      <c r="R34" s="216">
        <v>0</v>
      </c>
      <c r="S34" s="216" t="s">
        <v>220</v>
      </c>
      <c r="T34" s="216">
        <v>0</v>
      </c>
      <c r="U34" s="216" t="s">
        <v>220</v>
      </c>
      <c r="V34" s="216">
        <v>0</v>
      </c>
      <c r="W34" s="216" t="s">
        <v>220</v>
      </c>
      <c r="X34" s="217" t="str">
        <f>IF(SUM(H34,L34,P34,T34)=0,"нд",SUM(H34,L34,P34,T34))</f>
        <v>нд</v>
      </c>
      <c r="Y34" s="217" t="str">
        <f>IF(SUM(J34,N34,R34,V34)=0,"нд",SUM(J34,N34,R34,V34))</f>
        <v>нд</v>
      </c>
    </row>
    <row r="35" spans="1:25" ht="31.5">
      <c r="A35" s="114" t="s">
        <v>58</v>
      </c>
      <c r="B35" s="213" t="s">
        <v>110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row>
    <row r="36" spans="1:25" ht="31.5">
      <c r="A36" s="115" t="s">
        <v>109</v>
      </c>
      <c r="B36" s="218" t="s">
        <v>108</v>
      </c>
      <c r="C36" s="216" t="s">
        <v>220</v>
      </c>
      <c r="D36" s="216" t="s">
        <v>220</v>
      </c>
      <c r="E36" s="216" t="s">
        <v>220</v>
      </c>
      <c r="F36" s="216" t="s">
        <v>220</v>
      </c>
      <c r="G36" s="216" t="s">
        <v>220</v>
      </c>
      <c r="H36" s="216" t="s">
        <v>220</v>
      </c>
      <c r="I36" s="216" t="s">
        <v>220</v>
      </c>
      <c r="J36" s="216" t="s">
        <v>220</v>
      </c>
      <c r="K36" s="216" t="s">
        <v>220</v>
      </c>
      <c r="L36" s="216" t="s">
        <v>220</v>
      </c>
      <c r="M36" s="216" t="s">
        <v>220</v>
      </c>
      <c r="N36" s="216" t="s">
        <v>220</v>
      </c>
      <c r="O36" s="216" t="s">
        <v>220</v>
      </c>
      <c r="P36" s="216" t="s">
        <v>220</v>
      </c>
      <c r="Q36" s="216" t="s">
        <v>220</v>
      </c>
      <c r="R36" s="216" t="s">
        <v>220</v>
      </c>
      <c r="S36" s="216" t="s">
        <v>220</v>
      </c>
      <c r="T36" s="216" t="s">
        <v>220</v>
      </c>
      <c r="U36" s="216" t="s">
        <v>220</v>
      </c>
      <c r="V36" s="216" t="s">
        <v>220</v>
      </c>
      <c r="W36" s="216" t="s">
        <v>220</v>
      </c>
      <c r="X36" s="217" t="str">
        <f t="shared" ref="X36:X42" si="7">IF(SUM(H36,L36,P36,T36)=0,"нд",SUM(H36,L36,P36,T36))</f>
        <v>нд</v>
      </c>
      <c r="Y36" s="217" t="str">
        <f t="shared" ref="Y36:Y41" si="8">IF(SUM(J36,N36,R36,V36)=0,"нд",SUM(J36,N36,R36,V36))</f>
        <v>нд</v>
      </c>
    </row>
    <row r="37" spans="1:25">
      <c r="A37" s="115" t="s">
        <v>107</v>
      </c>
      <c r="B37" s="218" t="s">
        <v>97</v>
      </c>
      <c r="C37" s="216">
        <v>0.8</v>
      </c>
      <c r="D37" s="216">
        <v>0.8</v>
      </c>
      <c r="E37" s="216">
        <v>0.8</v>
      </c>
      <c r="F37" s="216">
        <v>0.8</v>
      </c>
      <c r="G37" s="216">
        <v>0</v>
      </c>
      <c r="H37" s="216">
        <v>0.8</v>
      </c>
      <c r="I37" s="216" t="s">
        <v>293</v>
      </c>
      <c r="J37" s="216">
        <v>0.8</v>
      </c>
      <c r="K37" s="216" t="s">
        <v>293</v>
      </c>
      <c r="L37" s="216">
        <v>0</v>
      </c>
      <c r="M37" s="216" t="s">
        <v>220</v>
      </c>
      <c r="N37" s="216">
        <v>0</v>
      </c>
      <c r="O37" s="216" t="s">
        <v>220</v>
      </c>
      <c r="P37" s="216">
        <v>0</v>
      </c>
      <c r="Q37" s="216" t="s">
        <v>220</v>
      </c>
      <c r="R37" s="216">
        <v>0</v>
      </c>
      <c r="S37" s="216" t="s">
        <v>220</v>
      </c>
      <c r="T37" s="216">
        <v>0</v>
      </c>
      <c r="U37" s="216" t="s">
        <v>220</v>
      </c>
      <c r="V37" s="216">
        <v>0</v>
      </c>
      <c r="W37" s="216" t="s">
        <v>220</v>
      </c>
      <c r="X37" s="217">
        <f t="shared" si="7"/>
        <v>0.8</v>
      </c>
      <c r="Y37" s="217">
        <f t="shared" si="8"/>
        <v>0.8</v>
      </c>
    </row>
    <row r="38" spans="1:25">
      <c r="A38" s="115" t="s">
        <v>106</v>
      </c>
      <c r="B38" s="218" t="s">
        <v>95</v>
      </c>
      <c r="C38" s="216">
        <v>0</v>
      </c>
      <c r="D38" s="216">
        <v>0</v>
      </c>
      <c r="E38" s="216">
        <v>0</v>
      </c>
      <c r="F38" s="216">
        <v>0</v>
      </c>
      <c r="G38" s="216">
        <v>0</v>
      </c>
      <c r="H38" s="216">
        <v>0</v>
      </c>
      <c r="I38" s="216" t="s">
        <v>220</v>
      </c>
      <c r="J38" s="216">
        <v>0</v>
      </c>
      <c r="K38" s="216" t="s">
        <v>220</v>
      </c>
      <c r="L38" s="216">
        <v>0</v>
      </c>
      <c r="M38" s="216" t="s">
        <v>220</v>
      </c>
      <c r="N38" s="216">
        <v>0</v>
      </c>
      <c r="O38" s="216" t="s">
        <v>220</v>
      </c>
      <c r="P38" s="216">
        <v>0</v>
      </c>
      <c r="Q38" s="216" t="s">
        <v>220</v>
      </c>
      <c r="R38" s="216">
        <v>0</v>
      </c>
      <c r="S38" s="216" t="s">
        <v>220</v>
      </c>
      <c r="T38" s="216">
        <v>0</v>
      </c>
      <c r="U38" s="216" t="s">
        <v>220</v>
      </c>
      <c r="V38" s="216">
        <v>0</v>
      </c>
      <c r="W38" s="216" t="s">
        <v>220</v>
      </c>
      <c r="X38" s="217" t="str">
        <f t="shared" si="7"/>
        <v>нд</v>
      </c>
      <c r="Y38" s="217" t="str">
        <f t="shared" si="8"/>
        <v>нд</v>
      </c>
    </row>
    <row r="39" spans="1:25" ht="31.5">
      <c r="A39" s="115" t="s">
        <v>105</v>
      </c>
      <c r="B39" s="215" t="s">
        <v>93</v>
      </c>
      <c r="C39" s="216" t="s">
        <v>220</v>
      </c>
      <c r="D39" s="216" t="s">
        <v>220</v>
      </c>
      <c r="E39" s="216" t="s">
        <v>220</v>
      </c>
      <c r="F39" s="216" t="s">
        <v>220</v>
      </c>
      <c r="G39" s="216" t="s">
        <v>220</v>
      </c>
      <c r="H39" s="216" t="s">
        <v>220</v>
      </c>
      <c r="I39" s="216" t="s">
        <v>220</v>
      </c>
      <c r="J39" s="216" t="s">
        <v>220</v>
      </c>
      <c r="K39" s="216" t="s">
        <v>220</v>
      </c>
      <c r="L39" s="216" t="s">
        <v>220</v>
      </c>
      <c r="M39" s="216" t="s">
        <v>220</v>
      </c>
      <c r="N39" s="216" t="s">
        <v>220</v>
      </c>
      <c r="O39" s="216" t="s">
        <v>220</v>
      </c>
      <c r="P39" s="216" t="s">
        <v>220</v>
      </c>
      <c r="Q39" s="216" t="s">
        <v>220</v>
      </c>
      <c r="R39" s="216" t="s">
        <v>220</v>
      </c>
      <c r="S39" s="216" t="s">
        <v>220</v>
      </c>
      <c r="T39" s="216" t="s">
        <v>220</v>
      </c>
      <c r="U39" s="216" t="s">
        <v>220</v>
      </c>
      <c r="V39" s="216" t="s">
        <v>220</v>
      </c>
      <c r="W39" s="216" t="s">
        <v>220</v>
      </c>
      <c r="X39" s="217" t="str">
        <f t="shared" si="7"/>
        <v>нд</v>
      </c>
      <c r="Y39" s="217" t="str">
        <f t="shared" si="8"/>
        <v>нд</v>
      </c>
    </row>
    <row r="40" spans="1:25" ht="31.5">
      <c r="A40" s="115" t="s">
        <v>104</v>
      </c>
      <c r="B40" s="215" t="s">
        <v>91</v>
      </c>
      <c r="C40" s="216" t="s">
        <v>220</v>
      </c>
      <c r="D40" s="216" t="s">
        <v>220</v>
      </c>
      <c r="E40" s="216" t="s">
        <v>220</v>
      </c>
      <c r="F40" s="216" t="s">
        <v>220</v>
      </c>
      <c r="G40" s="216" t="s">
        <v>220</v>
      </c>
      <c r="H40" s="216" t="s">
        <v>220</v>
      </c>
      <c r="I40" s="216" t="s">
        <v>220</v>
      </c>
      <c r="J40" s="216" t="s">
        <v>220</v>
      </c>
      <c r="K40" s="216" t="s">
        <v>220</v>
      </c>
      <c r="L40" s="216" t="s">
        <v>220</v>
      </c>
      <c r="M40" s="216" t="s">
        <v>220</v>
      </c>
      <c r="N40" s="216" t="s">
        <v>220</v>
      </c>
      <c r="O40" s="216" t="s">
        <v>220</v>
      </c>
      <c r="P40" s="216" t="s">
        <v>220</v>
      </c>
      <c r="Q40" s="216" t="s">
        <v>220</v>
      </c>
      <c r="R40" s="216" t="s">
        <v>220</v>
      </c>
      <c r="S40" s="216" t="s">
        <v>220</v>
      </c>
      <c r="T40" s="216" t="s">
        <v>220</v>
      </c>
      <c r="U40" s="216" t="s">
        <v>220</v>
      </c>
      <c r="V40" s="216" t="s">
        <v>220</v>
      </c>
      <c r="W40" s="216" t="s">
        <v>220</v>
      </c>
      <c r="X40" s="217" t="str">
        <f t="shared" si="7"/>
        <v>нд</v>
      </c>
      <c r="Y40" s="217" t="str">
        <f t="shared" si="8"/>
        <v>нд</v>
      </c>
    </row>
    <row r="41" spans="1:25">
      <c r="A41" s="115" t="s">
        <v>103</v>
      </c>
      <c r="B41" s="215" t="s">
        <v>89</v>
      </c>
      <c r="C41" s="216" t="s">
        <v>220</v>
      </c>
      <c r="D41" s="216" t="s">
        <v>220</v>
      </c>
      <c r="E41" s="216" t="s">
        <v>220</v>
      </c>
      <c r="F41" s="216" t="s">
        <v>220</v>
      </c>
      <c r="G41" s="216" t="s">
        <v>220</v>
      </c>
      <c r="H41" s="216" t="s">
        <v>220</v>
      </c>
      <c r="I41" s="216" t="s">
        <v>220</v>
      </c>
      <c r="J41" s="216" t="s">
        <v>220</v>
      </c>
      <c r="K41" s="216" t="s">
        <v>220</v>
      </c>
      <c r="L41" s="216" t="s">
        <v>220</v>
      </c>
      <c r="M41" s="216" t="s">
        <v>220</v>
      </c>
      <c r="N41" s="216" t="s">
        <v>220</v>
      </c>
      <c r="O41" s="216" t="s">
        <v>220</v>
      </c>
      <c r="P41" s="216" t="s">
        <v>220</v>
      </c>
      <c r="Q41" s="216" t="s">
        <v>220</v>
      </c>
      <c r="R41" s="216" t="s">
        <v>220</v>
      </c>
      <c r="S41" s="216" t="s">
        <v>220</v>
      </c>
      <c r="T41" s="216" t="s">
        <v>220</v>
      </c>
      <c r="U41" s="216" t="s">
        <v>220</v>
      </c>
      <c r="V41" s="216" t="s">
        <v>220</v>
      </c>
      <c r="W41" s="216" t="s">
        <v>220</v>
      </c>
      <c r="X41" s="217" t="str">
        <f t="shared" si="7"/>
        <v>нд</v>
      </c>
      <c r="Y41" s="217" t="str">
        <f t="shared" si="8"/>
        <v>нд</v>
      </c>
    </row>
    <row r="42" spans="1:25" ht="18.75">
      <c r="A42" s="115" t="s">
        <v>102</v>
      </c>
      <c r="B42" s="218" t="s">
        <v>87</v>
      </c>
      <c r="C42" s="216">
        <v>0</v>
      </c>
      <c r="D42" s="216">
        <v>0</v>
      </c>
      <c r="E42" s="216">
        <v>0</v>
      </c>
      <c r="F42" s="216">
        <v>0</v>
      </c>
      <c r="G42" s="216">
        <v>0</v>
      </c>
      <c r="H42" s="216">
        <v>0</v>
      </c>
      <c r="I42" s="216" t="s">
        <v>220</v>
      </c>
      <c r="J42" s="216">
        <v>0</v>
      </c>
      <c r="K42" s="216" t="s">
        <v>220</v>
      </c>
      <c r="L42" s="216">
        <v>0</v>
      </c>
      <c r="M42" s="216" t="s">
        <v>220</v>
      </c>
      <c r="N42" s="216">
        <v>0</v>
      </c>
      <c r="O42" s="216" t="s">
        <v>220</v>
      </c>
      <c r="P42" s="216">
        <v>0</v>
      </c>
      <c r="Q42" s="216" t="s">
        <v>220</v>
      </c>
      <c r="R42" s="216">
        <v>0</v>
      </c>
      <c r="S42" s="216" t="s">
        <v>220</v>
      </c>
      <c r="T42" s="216">
        <v>0</v>
      </c>
      <c r="U42" s="216" t="s">
        <v>220</v>
      </c>
      <c r="V42" s="216">
        <v>0</v>
      </c>
      <c r="W42" s="216" t="s">
        <v>220</v>
      </c>
      <c r="X42" s="217" t="str">
        <f t="shared" si="7"/>
        <v>нд</v>
      </c>
      <c r="Y42" s="217" t="str">
        <f>IF(SUM(J42,N42,R42,V42)=0,"нд",SUM(J42,N42,R42,V42))</f>
        <v>нд</v>
      </c>
    </row>
    <row r="43" spans="1:25" ht="48.75" customHeight="1">
      <c r="A43" s="114" t="s">
        <v>57</v>
      </c>
      <c r="B43" s="213" t="s">
        <v>101</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row>
    <row r="44" spans="1:25">
      <c r="A44" s="115" t="s">
        <v>100</v>
      </c>
      <c r="B44" s="215" t="s">
        <v>99</v>
      </c>
      <c r="C44" s="216" t="s">
        <v>220</v>
      </c>
      <c r="D44" s="216" t="s">
        <v>220</v>
      </c>
      <c r="E44" s="216" t="s">
        <v>220</v>
      </c>
      <c r="F44" s="216" t="s">
        <v>220</v>
      </c>
      <c r="G44" s="216" t="s">
        <v>220</v>
      </c>
      <c r="H44" s="216" t="s">
        <v>220</v>
      </c>
      <c r="I44" s="216" t="s">
        <v>220</v>
      </c>
      <c r="J44" s="216" t="s">
        <v>220</v>
      </c>
      <c r="K44" s="216" t="s">
        <v>220</v>
      </c>
      <c r="L44" s="216" t="s">
        <v>220</v>
      </c>
      <c r="M44" s="216" t="s">
        <v>220</v>
      </c>
      <c r="N44" s="216" t="s">
        <v>220</v>
      </c>
      <c r="O44" s="216" t="s">
        <v>220</v>
      </c>
      <c r="P44" s="216" t="s">
        <v>220</v>
      </c>
      <c r="Q44" s="216" t="s">
        <v>220</v>
      </c>
      <c r="R44" s="216" t="s">
        <v>220</v>
      </c>
      <c r="S44" s="216" t="s">
        <v>220</v>
      </c>
      <c r="T44" s="216" t="s">
        <v>220</v>
      </c>
      <c r="U44" s="216" t="s">
        <v>220</v>
      </c>
      <c r="V44" s="216" t="s">
        <v>220</v>
      </c>
      <c r="W44" s="216" t="s">
        <v>220</v>
      </c>
      <c r="X44" s="217" t="str">
        <f t="shared" ref="X44:X50" si="9">IF(SUM(H44,L44,P44,T44)=0,"нд",SUM(H44,L44,P44,T44))</f>
        <v>нд</v>
      </c>
      <c r="Y44" s="217" t="str">
        <f t="shared" ref="Y44:Y50" si="10">IF(SUM(J44,N44,R44,V44)=0,"нд",SUM(J44,N44,R44,V44))</f>
        <v>нд</v>
      </c>
    </row>
    <row r="45" spans="1:25">
      <c r="A45" s="115" t="s">
        <v>98</v>
      </c>
      <c r="B45" s="215" t="s">
        <v>97</v>
      </c>
      <c r="C45" s="216">
        <v>0.8</v>
      </c>
      <c r="D45" s="216">
        <v>0.8</v>
      </c>
      <c r="E45" s="216">
        <v>0.8</v>
      </c>
      <c r="F45" s="216">
        <v>0.8</v>
      </c>
      <c r="G45" s="216">
        <v>0</v>
      </c>
      <c r="H45" s="216">
        <v>0.8</v>
      </c>
      <c r="I45" s="216" t="s">
        <v>293</v>
      </c>
      <c r="J45" s="216">
        <v>0.8</v>
      </c>
      <c r="K45" s="216" t="s">
        <v>293</v>
      </c>
      <c r="L45" s="216">
        <v>0</v>
      </c>
      <c r="M45" s="216" t="s">
        <v>220</v>
      </c>
      <c r="N45" s="216">
        <v>0</v>
      </c>
      <c r="O45" s="216" t="s">
        <v>220</v>
      </c>
      <c r="P45" s="216">
        <v>0</v>
      </c>
      <c r="Q45" s="216" t="s">
        <v>220</v>
      </c>
      <c r="R45" s="216">
        <v>0</v>
      </c>
      <c r="S45" s="216" t="s">
        <v>220</v>
      </c>
      <c r="T45" s="216">
        <v>0</v>
      </c>
      <c r="U45" s="216" t="s">
        <v>220</v>
      </c>
      <c r="V45" s="216">
        <v>0</v>
      </c>
      <c r="W45" s="216" t="s">
        <v>220</v>
      </c>
      <c r="X45" s="217">
        <f t="shared" si="9"/>
        <v>0.8</v>
      </c>
      <c r="Y45" s="217">
        <f t="shared" si="10"/>
        <v>0.8</v>
      </c>
    </row>
    <row r="46" spans="1:25">
      <c r="A46" s="115" t="s">
        <v>96</v>
      </c>
      <c r="B46" s="215" t="s">
        <v>95</v>
      </c>
      <c r="C46" s="216">
        <v>0</v>
      </c>
      <c r="D46" s="216">
        <v>0</v>
      </c>
      <c r="E46" s="216">
        <v>0</v>
      </c>
      <c r="F46" s="216">
        <v>0</v>
      </c>
      <c r="G46" s="216">
        <v>0</v>
      </c>
      <c r="H46" s="216">
        <v>0</v>
      </c>
      <c r="I46" s="216" t="s">
        <v>220</v>
      </c>
      <c r="J46" s="216">
        <v>0</v>
      </c>
      <c r="K46" s="216" t="s">
        <v>220</v>
      </c>
      <c r="L46" s="216">
        <v>0</v>
      </c>
      <c r="M46" s="216" t="s">
        <v>220</v>
      </c>
      <c r="N46" s="216">
        <v>0</v>
      </c>
      <c r="O46" s="216" t="s">
        <v>220</v>
      </c>
      <c r="P46" s="216">
        <v>0</v>
      </c>
      <c r="Q46" s="216" t="s">
        <v>220</v>
      </c>
      <c r="R46" s="216">
        <v>0</v>
      </c>
      <c r="S46" s="216" t="s">
        <v>220</v>
      </c>
      <c r="T46" s="216">
        <v>0</v>
      </c>
      <c r="U46" s="216" t="s">
        <v>220</v>
      </c>
      <c r="V46" s="216">
        <v>0</v>
      </c>
      <c r="W46" s="216" t="s">
        <v>220</v>
      </c>
      <c r="X46" s="217" t="str">
        <f t="shared" si="9"/>
        <v>нд</v>
      </c>
      <c r="Y46" s="217" t="str">
        <f t="shared" si="10"/>
        <v>нд</v>
      </c>
    </row>
    <row r="47" spans="1:25" ht="31.5">
      <c r="A47" s="115" t="s">
        <v>94</v>
      </c>
      <c r="B47" s="215" t="s">
        <v>93</v>
      </c>
      <c r="C47" s="216" t="s">
        <v>220</v>
      </c>
      <c r="D47" s="216" t="s">
        <v>220</v>
      </c>
      <c r="E47" s="216" t="s">
        <v>220</v>
      </c>
      <c r="F47" s="216" t="s">
        <v>220</v>
      </c>
      <c r="G47" s="216" t="s">
        <v>220</v>
      </c>
      <c r="H47" s="216" t="s">
        <v>220</v>
      </c>
      <c r="I47" s="216" t="s">
        <v>220</v>
      </c>
      <c r="J47" s="216" t="s">
        <v>220</v>
      </c>
      <c r="K47" s="216" t="s">
        <v>220</v>
      </c>
      <c r="L47" s="216" t="s">
        <v>220</v>
      </c>
      <c r="M47" s="216" t="s">
        <v>220</v>
      </c>
      <c r="N47" s="216" t="s">
        <v>220</v>
      </c>
      <c r="O47" s="216" t="s">
        <v>220</v>
      </c>
      <c r="P47" s="216" t="s">
        <v>220</v>
      </c>
      <c r="Q47" s="216" t="s">
        <v>220</v>
      </c>
      <c r="R47" s="216" t="s">
        <v>220</v>
      </c>
      <c r="S47" s="216" t="s">
        <v>220</v>
      </c>
      <c r="T47" s="216" t="s">
        <v>220</v>
      </c>
      <c r="U47" s="216" t="s">
        <v>220</v>
      </c>
      <c r="V47" s="216" t="s">
        <v>220</v>
      </c>
      <c r="W47" s="216" t="s">
        <v>220</v>
      </c>
      <c r="X47" s="217" t="str">
        <f t="shared" si="9"/>
        <v>нд</v>
      </c>
      <c r="Y47" s="217" t="str">
        <f t="shared" si="10"/>
        <v>нд</v>
      </c>
    </row>
    <row r="48" spans="1:25" ht="31.5">
      <c r="A48" s="115" t="s">
        <v>92</v>
      </c>
      <c r="B48" s="215" t="s">
        <v>91</v>
      </c>
      <c r="C48" s="216" t="s">
        <v>220</v>
      </c>
      <c r="D48" s="216" t="s">
        <v>220</v>
      </c>
      <c r="E48" s="216" t="s">
        <v>220</v>
      </c>
      <c r="F48" s="216" t="s">
        <v>220</v>
      </c>
      <c r="G48" s="216" t="s">
        <v>220</v>
      </c>
      <c r="H48" s="216" t="s">
        <v>220</v>
      </c>
      <c r="I48" s="216" t="s">
        <v>220</v>
      </c>
      <c r="J48" s="216" t="s">
        <v>220</v>
      </c>
      <c r="K48" s="216" t="s">
        <v>220</v>
      </c>
      <c r="L48" s="216" t="s">
        <v>220</v>
      </c>
      <c r="M48" s="216" t="s">
        <v>220</v>
      </c>
      <c r="N48" s="216" t="s">
        <v>220</v>
      </c>
      <c r="O48" s="216" t="s">
        <v>220</v>
      </c>
      <c r="P48" s="216" t="s">
        <v>220</v>
      </c>
      <c r="Q48" s="216" t="s">
        <v>220</v>
      </c>
      <c r="R48" s="216" t="s">
        <v>220</v>
      </c>
      <c r="S48" s="216" t="s">
        <v>220</v>
      </c>
      <c r="T48" s="216" t="s">
        <v>220</v>
      </c>
      <c r="U48" s="216" t="s">
        <v>220</v>
      </c>
      <c r="V48" s="216" t="s">
        <v>220</v>
      </c>
      <c r="W48" s="216" t="s">
        <v>220</v>
      </c>
      <c r="X48" s="217" t="str">
        <f t="shared" si="9"/>
        <v>нд</v>
      </c>
      <c r="Y48" s="217" t="str">
        <f t="shared" si="10"/>
        <v>нд</v>
      </c>
    </row>
    <row r="49" spans="1:25">
      <c r="A49" s="115" t="s">
        <v>90</v>
      </c>
      <c r="B49" s="215" t="s">
        <v>89</v>
      </c>
      <c r="C49" s="216" t="s">
        <v>220</v>
      </c>
      <c r="D49" s="216" t="s">
        <v>220</v>
      </c>
      <c r="E49" s="216" t="s">
        <v>220</v>
      </c>
      <c r="F49" s="216" t="s">
        <v>220</v>
      </c>
      <c r="G49" s="216" t="s">
        <v>220</v>
      </c>
      <c r="H49" s="216" t="s">
        <v>220</v>
      </c>
      <c r="I49" s="216" t="s">
        <v>220</v>
      </c>
      <c r="J49" s="216" t="s">
        <v>220</v>
      </c>
      <c r="K49" s="216" t="s">
        <v>220</v>
      </c>
      <c r="L49" s="216" t="s">
        <v>220</v>
      </c>
      <c r="M49" s="216" t="s">
        <v>220</v>
      </c>
      <c r="N49" s="216" t="s">
        <v>220</v>
      </c>
      <c r="O49" s="216" t="s">
        <v>220</v>
      </c>
      <c r="P49" s="216" t="s">
        <v>220</v>
      </c>
      <c r="Q49" s="216" t="s">
        <v>220</v>
      </c>
      <c r="R49" s="216" t="s">
        <v>220</v>
      </c>
      <c r="S49" s="216" t="s">
        <v>220</v>
      </c>
      <c r="T49" s="216" t="s">
        <v>220</v>
      </c>
      <c r="U49" s="216" t="s">
        <v>220</v>
      </c>
      <c r="V49" s="216" t="s">
        <v>220</v>
      </c>
      <c r="W49" s="216" t="s">
        <v>220</v>
      </c>
      <c r="X49" s="217" t="str">
        <f t="shared" si="9"/>
        <v>нд</v>
      </c>
      <c r="Y49" s="217" t="str">
        <f t="shared" si="10"/>
        <v>нд</v>
      </c>
    </row>
    <row r="50" spans="1:25" ht="18.75">
      <c r="A50" s="115" t="s">
        <v>88</v>
      </c>
      <c r="B50" s="218" t="s">
        <v>87</v>
      </c>
      <c r="C50" s="216">
        <v>0</v>
      </c>
      <c r="D50" s="216">
        <v>0</v>
      </c>
      <c r="E50" s="216">
        <v>0</v>
      </c>
      <c r="F50" s="216">
        <v>0</v>
      </c>
      <c r="G50" s="216">
        <v>0</v>
      </c>
      <c r="H50" s="216">
        <v>0</v>
      </c>
      <c r="I50" s="216" t="s">
        <v>220</v>
      </c>
      <c r="J50" s="216">
        <v>0</v>
      </c>
      <c r="K50" s="216" t="s">
        <v>220</v>
      </c>
      <c r="L50" s="216">
        <v>0</v>
      </c>
      <c r="M50" s="216" t="s">
        <v>220</v>
      </c>
      <c r="N50" s="216">
        <v>0</v>
      </c>
      <c r="O50" s="216" t="s">
        <v>220</v>
      </c>
      <c r="P50" s="216">
        <v>0</v>
      </c>
      <c r="Q50" s="216" t="s">
        <v>220</v>
      </c>
      <c r="R50" s="216">
        <v>0</v>
      </c>
      <c r="S50" s="216" t="s">
        <v>220</v>
      </c>
      <c r="T50" s="216">
        <v>0</v>
      </c>
      <c r="U50" s="216" t="s">
        <v>220</v>
      </c>
      <c r="V50" s="216">
        <v>0</v>
      </c>
      <c r="W50" s="216" t="s">
        <v>220</v>
      </c>
      <c r="X50" s="217" t="str">
        <f t="shared" si="9"/>
        <v>нд</v>
      </c>
      <c r="Y50" s="217" t="str">
        <f t="shared" si="10"/>
        <v>нд</v>
      </c>
    </row>
    <row r="51" spans="1:25" ht="35.25" customHeight="1">
      <c r="A51" s="114" t="s">
        <v>55</v>
      </c>
      <c r="B51" s="213" t="s">
        <v>86</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row>
    <row r="52" spans="1:25">
      <c r="A52" s="115" t="s">
        <v>85</v>
      </c>
      <c r="B52" s="215" t="s">
        <v>84</v>
      </c>
      <c r="C52" s="216">
        <v>4.3445833333333335</v>
      </c>
      <c r="D52" s="216">
        <v>13.03375</v>
      </c>
      <c r="E52" s="216">
        <v>4.3445833333333335</v>
      </c>
      <c r="F52" s="216">
        <v>13.03375</v>
      </c>
      <c r="G52" s="216">
        <v>0</v>
      </c>
      <c r="H52" s="216">
        <v>4.3445833333333335</v>
      </c>
      <c r="I52" s="216" t="s">
        <v>293</v>
      </c>
      <c r="J52" s="216">
        <v>13.03375</v>
      </c>
      <c r="K52" s="216" t="s">
        <v>293</v>
      </c>
      <c r="L52" s="216">
        <v>0</v>
      </c>
      <c r="M52" s="216" t="s">
        <v>220</v>
      </c>
      <c r="N52" s="216">
        <v>0</v>
      </c>
      <c r="O52" s="216" t="s">
        <v>220</v>
      </c>
      <c r="P52" s="216">
        <v>0</v>
      </c>
      <c r="Q52" s="216" t="s">
        <v>220</v>
      </c>
      <c r="R52" s="216">
        <v>0</v>
      </c>
      <c r="S52" s="216" t="s">
        <v>220</v>
      </c>
      <c r="T52" s="216">
        <v>0</v>
      </c>
      <c r="U52" s="216" t="s">
        <v>220</v>
      </c>
      <c r="V52" s="216">
        <v>0</v>
      </c>
      <c r="W52" s="216" t="s">
        <v>220</v>
      </c>
      <c r="X52" s="216">
        <f t="shared" ref="X52:X64" si="11">IF(SUM(H52,L52,P52,T52)=0,"нд",SUM(H52,L52,P52,T52))</f>
        <v>4.3445833333333335</v>
      </c>
      <c r="Y52" s="216">
        <f>IF(SUM(J52,N52,R52,V52)=0,"нд",SUM(J52,N52,R52,V52))</f>
        <v>13.03375</v>
      </c>
    </row>
    <row r="53" spans="1:25">
      <c r="A53" s="115" t="s">
        <v>83</v>
      </c>
      <c r="B53" s="215" t="s">
        <v>77</v>
      </c>
      <c r="C53" s="216" t="s">
        <v>220</v>
      </c>
      <c r="D53" s="216" t="s">
        <v>220</v>
      </c>
      <c r="E53" s="216" t="s">
        <v>220</v>
      </c>
      <c r="F53" s="216" t="s">
        <v>220</v>
      </c>
      <c r="G53" s="216" t="s">
        <v>220</v>
      </c>
      <c r="H53" s="216" t="s">
        <v>220</v>
      </c>
      <c r="I53" s="216" t="s">
        <v>220</v>
      </c>
      <c r="J53" s="216" t="s">
        <v>220</v>
      </c>
      <c r="K53" s="216" t="s">
        <v>220</v>
      </c>
      <c r="L53" s="216" t="s">
        <v>220</v>
      </c>
      <c r="M53" s="216" t="s">
        <v>220</v>
      </c>
      <c r="N53" s="216" t="s">
        <v>220</v>
      </c>
      <c r="O53" s="216" t="s">
        <v>220</v>
      </c>
      <c r="P53" s="216" t="s">
        <v>220</v>
      </c>
      <c r="Q53" s="216" t="s">
        <v>220</v>
      </c>
      <c r="R53" s="216" t="s">
        <v>220</v>
      </c>
      <c r="S53" s="216" t="s">
        <v>220</v>
      </c>
      <c r="T53" s="216" t="s">
        <v>220</v>
      </c>
      <c r="U53" s="216" t="s">
        <v>220</v>
      </c>
      <c r="V53" s="216" t="s">
        <v>220</v>
      </c>
      <c r="W53" s="216" t="s">
        <v>220</v>
      </c>
      <c r="X53" s="217" t="str">
        <f t="shared" si="11"/>
        <v>нд</v>
      </c>
      <c r="Y53" s="217" t="str">
        <f t="shared" ref="Y53:Y56" si="12">IF(SUM(J53,N53,R53,V53)=0,"нд",SUM(J53,N53,R53,V53))</f>
        <v>нд</v>
      </c>
    </row>
    <row r="54" spans="1:25">
      <c r="A54" s="115" t="s">
        <v>82</v>
      </c>
      <c r="B54" s="218" t="s">
        <v>76</v>
      </c>
      <c r="C54" s="216">
        <v>0.8</v>
      </c>
      <c r="D54" s="216">
        <v>0.8</v>
      </c>
      <c r="E54" s="216">
        <v>0.8</v>
      </c>
      <c r="F54" s="216">
        <v>0.8</v>
      </c>
      <c r="G54" s="216">
        <v>0</v>
      </c>
      <c r="H54" s="216">
        <v>0.8</v>
      </c>
      <c r="I54" s="216" t="s">
        <v>293</v>
      </c>
      <c r="J54" s="216">
        <v>0.8</v>
      </c>
      <c r="K54" s="216" t="s">
        <v>293</v>
      </c>
      <c r="L54" s="216">
        <v>0</v>
      </c>
      <c r="M54" s="216" t="s">
        <v>220</v>
      </c>
      <c r="N54" s="216">
        <v>0</v>
      </c>
      <c r="O54" s="216" t="s">
        <v>220</v>
      </c>
      <c r="P54" s="216">
        <v>0</v>
      </c>
      <c r="Q54" s="216" t="s">
        <v>220</v>
      </c>
      <c r="R54" s="216">
        <v>0</v>
      </c>
      <c r="S54" s="216" t="s">
        <v>220</v>
      </c>
      <c r="T54" s="216">
        <v>0</v>
      </c>
      <c r="U54" s="216" t="s">
        <v>220</v>
      </c>
      <c r="V54" s="216">
        <v>0</v>
      </c>
      <c r="W54" s="216" t="s">
        <v>220</v>
      </c>
      <c r="X54" s="217">
        <f t="shared" si="11"/>
        <v>0.8</v>
      </c>
      <c r="Y54" s="217">
        <f t="shared" si="12"/>
        <v>0.8</v>
      </c>
    </row>
    <row r="55" spans="1:25">
      <c r="A55" s="115" t="s">
        <v>81</v>
      </c>
      <c r="B55" s="218" t="s">
        <v>75</v>
      </c>
      <c r="C55" s="216">
        <v>0</v>
      </c>
      <c r="D55" s="216">
        <v>0</v>
      </c>
      <c r="E55" s="216">
        <v>0</v>
      </c>
      <c r="F55" s="216">
        <v>0</v>
      </c>
      <c r="G55" s="216">
        <v>0</v>
      </c>
      <c r="H55" s="216">
        <v>0</v>
      </c>
      <c r="I55" s="216" t="s">
        <v>220</v>
      </c>
      <c r="J55" s="216">
        <v>0</v>
      </c>
      <c r="K55" s="216" t="s">
        <v>220</v>
      </c>
      <c r="L55" s="216">
        <v>0</v>
      </c>
      <c r="M55" s="216" t="s">
        <v>220</v>
      </c>
      <c r="N55" s="216">
        <v>0</v>
      </c>
      <c r="O55" s="216" t="s">
        <v>220</v>
      </c>
      <c r="P55" s="216">
        <v>0</v>
      </c>
      <c r="Q55" s="216" t="s">
        <v>220</v>
      </c>
      <c r="R55" s="216">
        <v>0</v>
      </c>
      <c r="S55" s="216" t="s">
        <v>220</v>
      </c>
      <c r="T55" s="216">
        <v>0</v>
      </c>
      <c r="U55" s="216" t="s">
        <v>220</v>
      </c>
      <c r="V55" s="216">
        <v>0</v>
      </c>
      <c r="W55" s="216" t="s">
        <v>220</v>
      </c>
      <c r="X55" s="217" t="str">
        <f t="shared" si="11"/>
        <v>нд</v>
      </c>
      <c r="Y55" s="217" t="str">
        <f t="shared" si="12"/>
        <v>нд</v>
      </c>
    </row>
    <row r="56" spans="1:25">
      <c r="A56" s="115" t="s">
        <v>80</v>
      </c>
      <c r="B56" s="218" t="s">
        <v>74</v>
      </c>
      <c r="C56" s="216">
        <v>0</v>
      </c>
      <c r="D56" s="216">
        <v>0</v>
      </c>
      <c r="E56" s="216">
        <v>0</v>
      </c>
      <c r="F56" s="216">
        <v>0</v>
      </c>
      <c r="G56" s="216">
        <v>0</v>
      </c>
      <c r="H56" s="216">
        <v>0</v>
      </c>
      <c r="I56" s="216" t="s">
        <v>220</v>
      </c>
      <c r="J56" s="216">
        <v>0</v>
      </c>
      <c r="K56" s="216" t="s">
        <v>220</v>
      </c>
      <c r="L56" s="216">
        <v>0</v>
      </c>
      <c r="M56" s="216" t="s">
        <v>220</v>
      </c>
      <c r="N56" s="216">
        <v>0</v>
      </c>
      <c r="O56" s="216" t="s">
        <v>220</v>
      </c>
      <c r="P56" s="216">
        <v>0</v>
      </c>
      <c r="Q56" s="216" t="s">
        <v>220</v>
      </c>
      <c r="R56" s="216">
        <v>0</v>
      </c>
      <c r="S56" s="216" t="s">
        <v>220</v>
      </c>
      <c r="T56" s="216">
        <v>0</v>
      </c>
      <c r="U56" s="216" t="s">
        <v>220</v>
      </c>
      <c r="V56" s="216">
        <v>0</v>
      </c>
      <c r="W56" s="216" t="s">
        <v>220</v>
      </c>
      <c r="X56" s="217" t="str">
        <f t="shared" si="11"/>
        <v>нд</v>
      </c>
      <c r="Y56" s="217" t="str">
        <f t="shared" si="12"/>
        <v>нд</v>
      </c>
    </row>
    <row r="57" spans="1:25" ht="18.75">
      <c r="A57" s="115" t="s">
        <v>79</v>
      </c>
      <c r="B57" s="218" t="s">
        <v>73</v>
      </c>
      <c r="C57" s="216">
        <v>0</v>
      </c>
      <c r="D57" s="216">
        <v>0</v>
      </c>
      <c r="E57" s="216">
        <v>0</v>
      </c>
      <c r="F57" s="216">
        <v>0</v>
      </c>
      <c r="G57" s="216">
        <v>0</v>
      </c>
      <c r="H57" s="216">
        <v>0</v>
      </c>
      <c r="I57" s="216" t="s">
        <v>220</v>
      </c>
      <c r="J57" s="216">
        <v>0</v>
      </c>
      <c r="K57" s="216" t="s">
        <v>220</v>
      </c>
      <c r="L57" s="216">
        <v>0</v>
      </c>
      <c r="M57" s="216" t="s">
        <v>220</v>
      </c>
      <c r="N57" s="216">
        <v>0</v>
      </c>
      <c r="O57" s="216" t="s">
        <v>220</v>
      </c>
      <c r="P57" s="216">
        <v>0</v>
      </c>
      <c r="Q57" s="216" t="s">
        <v>220</v>
      </c>
      <c r="R57" s="216">
        <v>0</v>
      </c>
      <c r="S57" s="216" t="s">
        <v>220</v>
      </c>
      <c r="T57" s="216">
        <v>0</v>
      </c>
      <c r="U57" s="216" t="s">
        <v>220</v>
      </c>
      <c r="V57" s="216">
        <v>0</v>
      </c>
      <c r="W57" s="216" t="s">
        <v>220</v>
      </c>
      <c r="X57" s="216" t="str">
        <f t="shared" si="11"/>
        <v>нд</v>
      </c>
      <c r="Y57" s="216" t="str">
        <f>IF(SUM(J57,N57,R57,V57)=0,"нд",SUM(J57,N57,R57,V57))</f>
        <v>нд</v>
      </c>
    </row>
    <row r="58" spans="1:25" ht="36.75" customHeight="1">
      <c r="A58" s="114" t="s">
        <v>54</v>
      </c>
      <c r="B58" s="213" t="s">
        <v>161</v>
      </c>
      <c r="C58" s="214" t="s">
        <v>220</v>
      </c>
      <c r="D58" s="214" t="s">
        <v>220</v>
      </c>
      <c r="E58" s="214" t="s">
        <v>220</v>
      </c>
      <c r="F58" s="214" t="s">
        <v>220</v>
      </c>
      <c r="G58" s="214" t="s">
        <v>220</v>
      </c>
      <c r="H58" s="214" t="s">
        <v>220</v>
      </c>
      <c r="I58" s="214" t="s">
        <v>220</v>
      </c>
      <c r="J58" s="214" t="s">
        <v>220</v>
      </c>
      <c r="K58" s="214" t="s">
        <v>220</v>
      </c>
      <c r="L58" s="214" t="s">
        <v>220</v>
      </c>
      <c r="M58" s="214" t="s">
        <v>220</v>
      </c>
      <c r="N58" s="214" t="s">
        <v>220</v>
      </c>
      <c r="O58" s="214" t="s">
        <v>220</v>
      </c>
      <c r="P58" s="214" t="s">
        <v>220</v>
      </c>
      <c r="Q58" s="214" t="s">
        <v>220</v>
      </c>
      <c r="R58" s="214" t="s">
        <v>220</v>
      </c>
      <c r="S58" s="214" t="s">
        <v>220</v>
      </c>
      <c r="T58" s="214" t="s">
        <v>220</v>
      </c>
      <c r="U58" s="214" t="s">
        <v>220</v>
      </c>
      <c r="V58" s="214" t="s">
        <v>220</v>
      </c>
      <c r="W58" s="214" t="s">
        <v>220</v>
      </c>
      <c r="X58" s="214" t="str">
        <f t="shared" si="11"/>
        <v>нд</v>
      </c>
      <c r="Y58" s="214" t="str">
        <f t="shared" ref="Y58:Y64" si="13">IF(SUM(J58,N58,R58,V58)=0,"нд",SUM(J58,N58,R58,V58))</f>
        <v>нд</v>
      </c>
    </row>
    <row r="59" spans="1:25" ht="32.25" customHeight="1">
      <c r="A59" s="114" t="s">
        <v>52</v>
      </c>
      <c r="B59" s="213" t="s">
        <v>78</v>
      </c>
      <c r="C59" s="214">
        <v>0</v>
      </c>
      <c r="D59" s="214">
        <v>0</v>
      </c>
      <c r="E59" s="214">
        <v>0</v>
      </c>
      <c r="F59" s="214">
        <v>0</v>
      </c>
      <c r="G59" s="214">
        <v>0</v>
      </c>
      <c r="H59" s="214">
        <v>0</v>
      </c>
      <c r="I59" s="214" t="s">
        <v>220</v>
      </c>
      <c r="J59" s="214">
        <v>0</v>
      </c>
      <c r="K59" s="214" t="s">
        <v>220</v>
      </c>
      <c r="L59" s="214">
        <v>0</v>
      </c>
      <c r="M59" s="214" t="s">
        <v>220</v>
      </c>
      <c r="N59" s="214">
        <v>0</v>
      </c>
      <c r="O59" s="214" t="s">
        <v>220</v>
      </c>
      <c r="P59" s="214">
        <v>0</v>
      </c>
      <c r="Q59" s="214" t="s">
        <v>220</v>
      </c>
      <c r="R59" s="214">
        <v>0</v>
      </c>
      <c r="S59" s="214" t="s">
        <v>220</v>
      </c>
      <c r="T59" s="214">
        <v>0</v>
      </c>
      <c r="U59" s="214" t="s">
        <v>220</v>
      </c>
      <c r="V59" s="214">
        <v>0</v>
      </c>
      <c r="W59" s="214" t="s">
        <v>220</v>
      </c>
      <c r="X59" s="214" t="str">
        <f t="shared" si="11"/>
        <v>нд</v>
      </c>
      <c r="Y59" s="214" t="str">
        <f t="shared" si="13"/>
        <v>нд</v>
      </c>
    </row>
    <row r="60" spans="1:25">
      <c r="A60" s="115" t="s">
        <v>155</v>
      </c>
      <c r="B60" s="29" t="s">
        <v>99</v>
      </c>
      <c r="C60" s="216" t="s">
        <v>220</v>
      </c>
      <c r="D60" s="216" t="s">
        <v>220</v>
      </c>
      <c r="E60" s="216" t="s">
        <v>220</v>
      </c>
      <c r="F60" s="216" t="s">
        <v>220</v>
      </c>
      <c r="G60" s="216" t="s">
        <v>220</v>
      </c>
      <c r="H60" s="216" t="s">
        <v>220</v>
      </c>
      <c r="I60" s="216" t="s">
        <v>220</v>
      </c>
      <c r="J60" s="216" t="s">
        <v>220</v>
      </c>
      <c r="K60" s="216" t="s">
        <v>220</v>
      </c>
      <c r="L60" s="216" t="s">
        <v>220</v>
      </c>
      <c r="M60" s="216" t="s">
        <v>220</v>
      </c>
      <c r="N60" s="216" t="s">
        <v>220</v>
      </c>
      <c r="O60" s="216" t="s">
        <v>220</v>
      </c>
      <c r="P60" s="216" t="s">
        <v>220</v>
      </c>
      <c r="Q60" s="216" t="s">
        <v>220</v>
      </c>
      <c r="R60" s="216" t="s">
        <v>220</v>
      </c>
      <c r="S60" s="216" t="s">
        <v>220</v>
      </c>
      <c r="T60" s="216" t="s">
        <v>220</v>
      </c>
      <c r="U60" s="216" t="s">
        <v>220</v>
      </c>
      <c r="V60" s="216" t="s">
        <v>220</v>
      </c>
      <c r="W60" s="216" t="s">
        <v>220</v>
      </c>
      <c r="X60" s="217" t="str">
        <f t="shared" si="11"/>
        <v>нд</v>
      </c>
      <c r="Y60" s="217" t="str">
        <f t="shared" si="13"/>
        <v>нд</v>
      </c>
    </row>
    <row r="61" spans="1:25">
      <c r="A61" s="115" t="s">
        <v>156</v>
      </c>
      <c r="B61" s="29" t="s">
        <v>97</v>
      </c>
      <c r="C61" s="216">
        <v>0</v>
      </c>
      <c r="D61" s="216">
        <v>0</v>
      </c>
      <c r="E61" s="216">
        <v>0</v>
      </c>
      <c r="F61" s="216">
        <v>0</v>
      </c>
      <c r="G61" s="216">
        <v>0</v>
      </c>
      <c r="H61" s="216">
        <v>0</v>
      </c>
      <c r="I61" s="216" t="s">
        <v>220</v>
      </c>
      <c r="J61" s="216">
        <v>0</v>
      </c>
      <c r="K61" s="216" t="s">
        <v>220</v>
      </c>
      <c r="L61" s="216">
        <v>0</v>
      </c>
      <c r="M61" s="216" t="s">
        <v>220</v>
      </c>
      <c r="N61" s="216">
        <v>0</v>
      </c>
      <c r="O61" s="216" t="s">
        <v>220</v>
      </c>
      <c r="P61" s="216">
        <v>0</v>
      </c>
      <c r="Q61" s="216" t="s">
        <v>220</v>
      </c>
      <c r="R61" s="216">
        <v>0</v>
      </c>
      <c r="S61" s="216" t="s">
        <v>220</v>
      </c>
      <c r="T61" s="216">
        <v>0</v>
      </c>
      <c r="U61" s="216" t="s">
        <v>220</v>
      </c>
      <c r="V61" s="216">
        <v>0</v>
      </c>
      <c r="W61" s="216" t="s">
        <v>220</v>
      </c>
      <c r="X61" s="217" t="str">
        <f t="shared" si="11"/>
        <v>нд</v>
      </c>
      <c r="Y61" s="217" t="str">
        <f t="shared" si="13"/>
        <v>нд</v>
      </c>
    </row>
    <row r="62" spans="1:25">
      <c r="A62" s="115" t="s">
        <v>157</v>
      </c>
      <c r="B62" s="29" t="s">
        <v>95</v>
      </c>
      <c r="C62" s="216">
        <v>0</v>
      </c>
      <c r="D62" s="216">
        <v>0</v>
      </c>
      <c r="E62" s="216">
        <v>0</v>
      </c>
      <c r="F62" s="216">
        <v>0</v>
      </c>
      <c r="G62" s="216">
        <v>0</v>
      </c>
      <c r="H62" s="216">
        <v>0</v>
      </c>
      <c r="I62" s="216" t="s">
        <v>220</v>
      </c>
      <c r="J62" s="216">
        <v>0</v>
      </c>
      <c r="K62" s="216" t="s">
        <v>220</v>
      </c>
      <c r="L62" s="216">
        <v>0</v>
      </c>
      <c r="M62" s="216" t="s">
        <v>220</v>
      </c>
      <c r="N62" s="216">
        <v>0</v>
      </c>
      <c r="O62" s="216" t="s">
        <v>220</v>
      </c>
      <c r="P62" s="216">
        <v>0</v>
      </c>
      <c r="Q62" s="216" t="s">
        <v>220</v>
      </c>
      <c r="R62" s="216">
        <v>0</v>
      </c>
      <c r="S62" s="216" t="s">
        <v>220</v>
      </c>
      <c r="T62" s="216">
        <v>0</v>
      </c>
      <c r="U62" s="216" t="s">
        <v>220</v>
      </c>
      <c r="V62" s="216">
        <v>0</v>
      </c>
      <c r="W62" s="216" t="s">
        <v>220</v>
      </c>
      <c r="X62" s="217" t="str">
        <f t="shared" si="11"/>
        <v>нд</v>
      </c>
      <c r="Y62" s="217" t="str">
        <f t="shared" si="13"/>
        <v>нд</v>
      </c>
    </row>
    <row r="63" spans="1:25">
      <c r="A63" s="115" t="s">
        <v>158</v>
      </c>
      <c r="B63" s="29" t="s">
        <v>160</v>
      </c>
      <c r="C63" s="216">
        <v>0</v>
      </c>
      <c r="D63" s="216">
        <v>0</v>
      </c>
      <c r="E63" s="216">
        <v>0</v>
      </c>
      <c r="F63" s="216">
        <v>0</v>
      </c>
      <c r="G63" s="216">
        <v>0</v>
      </c>
      <c r="H63" s="216">
        <v>0</v>
      </c>
      <c r="I63" s="216" t="s">
        <v>220</v>
      </c>
      <c r="J63" s="216">
        <v>0</v>
      </c>
      <c r="K63" s="216" t="s">
        <v>220</v>
      </c>
      <c r="L63" s="216">
        <v>0</v>
      </c>
      <c r="M63" s="216" t="s">
        <v>220</v>
      </c>
      <c r="N63" s="216">
        <v>0</v>
      </c>
      <c r="O63" s="216" t="s">
        <v>220</v>
      </c>
      <c r="P63" s="216">
        <v>0</v>
      </c>
      <c r="Q63" s="216" t="s">
        <v>220</v>
      </c>
      <c r="R63" s="216">
        <v>0</v>
      </c>
      <c r="S63" s="216" t="s">
        <v>220</v>
      </c>
      <c r="T63" s="216">
        <v>0</v>
      </c>
      <c r="U63" s="216" t="s">
        <v>220</v>
      </c>
      <c r="V63" s="216">
        <v>0</v>
      </c>
      <c r="W63" s="216" t="s">
        <v>220</v>
      </c>
      <c r="X63" s="217" t="str">
        <f t="shared" si="11"/>
        <v>нд</v>
      </c>
      <c r="Y63" s="217"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7" t="str">
        <f t="shared" si="11"/>
        <v>нд</v>
      </c>
      <c r="Y64" s="217" t="str">
        <f t="shared" si="13"/>
        <v>нд</v>
      </c>
    </row>
    <row r="65" spans="1:25">
      <c r="A65" s="28"/>
      <c r="B65" s="23"/>
      <c r="C65" s="23"/>
      <c r="D65" s="23"/>
      <c r="E65" s="23"/>
      <c r="F65" s="23"/>
      <c r="G65" s="23"/>
      <c r="H65" s="23"/>
      <c r="I65" s="23"/>
      <c r="J65" s="23"/>
      <c r="K65" s="23"/>
      <c r="L65" s="28"/>
      <c r="M65" s="28"/>
    </row>
    <row r="66" spans="1:25" ht="54" customHeight="1">
      <c r="B66" s="330"/>
      <c r="C66" s="330"/>
      <c r="D66" s="330"/>
      <c r="E66" s="330"/>
      <c r="F66" s="330"/>
      <c r="G66" s="330"/>
      <c r="H66" s="330"/>
      <c r="I66" s="330"/>
      <c r="J66" s="25"/>
      <c r="K66" s="25"/>
      <c r="L66" s="27"/>
      <c r="M66" s="27"/>
      <c r="N66" s="27"/>
      <c r="O66" s="27"/>
      <c r="P66" s="27"/>
      <c r="Q66" s="27"/>
      <c r="R66" s="27"/>
      <c r="S66" s="27"/>
      <c r="T66" s="27"/>
      <c r="U66" s="27"/>
      <c r="V66" s="27"/>
      <c r="W66" s="27"/>
      <c r="X66" s="27"/>
      <c r="Y66" s="27"/>
    </row>
    <row r="68" spans="1:25" ht="50.25" customHeight="1">
      <c r="B68" s="330"/>
      <c r="C68" s="330"/>
      <c r="D68" s="330"/>
      <c r="E68" s="330"/>
      <c r="F68" s="330"/>
      <c r="G68" s="330"/>
      <c r="H68" s="330"/>
      <c r="I68" s="330"/>
      <c r="J68" s="25"/>
      <c r="K68" s="25"/>
    </row>
    <row r="70" spans="1:25" ht="36.75" customHeight="1">
      <c r="B70" s="330"/>
      <c r="C70" s="330"/>
      <c r="D70" s="330"/>
      <c r="E70" s="330"/>
      <c r="F70" s="330"/>
      <c r="G70" s="330"/>
      <c r="H70" s="330"/>
      <c r="I70" s="330"/>
      <c r="J70" s="25"/>
      <c r="K70" s="25"/>
    </row>
    <row r="71" spans="1:25">
      <c r="N71" s="26"/>
    </row>
    <row r="72" spans="1:25" ht="51" customHeight="1">
      <c r="B72" s="330"/>
      <c r="C72" s="330"/>
      <c r="D72" s="330"/>
      <c r="E72" s="330"/>
      <c r="F72" s="330"/>
      <c r="G72" s="330"/>
      <c r="H72" s="330"/>
      <c r="I72" s="330"/>
      <c r="J72" s="25"/>
      <c r="K72" s="25"/>
      <c r="N72" s="26"/>
    </row>
    <row r="73" spans="1:25" ht="32.25" customHeight="1">
      <c r="B73" s="330"/>
      <c r="C73" s="330"/>
      <c r="D73" s="330"/>
      <c r="E73" s="330"/>
      <c r="F73" s="330"/>
      <c r="G73" s="330"/>
      <c r="H73" s="330"/>
      <c r="I73" s="330"/>
      <c r="J73" s="25"/>
      <c r="K73" s="25"/>
    </row>
    <row r="74" spans="1:25" ht="51.75" customHeight="1">
      <c r="B74" s="330"/>
      <c r="C74" s="330"/>
      <c r="D74" s="330"/>
      <c r="E74" s="330"/>
      <c r="F74" s="330"/>
      <c r="G74" s="330"/>
      <c r="H74" s="330"/>
      <c r="I74" s="330"/>
      <c r="J74" s="25"/>
      <c r="K74" s="25"/>
    </row>
    <row r="75" spans="1:25" ht="21.75" customHeight="1">
      <c r="B75" s="331"/>
      <c r="C75" s="331"/>
      <c r="D75" s="331"/>
      <c r="E75" s="331"/>
      <c r="F75" s="331"/>
      <c r="G75" s="331"/>
      <c r="H75" s="331"/>
      <c r="I75" s="331"/>
      <c r="J75" s="24"/>
      <c r="K75" s="24"/>
    </row>
    <row r="76" spans="1:25" ht="23.25" customHeight="1"/>
    <row r="77" spans="1:25" ht="18.75" customHeight="1">
      <c r="B77" s="329"/>
      <c r="C77" s="329"/>
      <c r="D77" s="329"/>
      <c r="E77" s="329"/>
      <c r="F77" s="329"/>
      <c r="G77" s="329"/>
      <c r="H77" s="329"/>
      <c r="I77" s="329"/>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ЭN232702_95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Реконструкция ТП-243 ул. Лакина, 135а (Владимир)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6" t="s">
        <v>9</v>
      </c>
      <c r="AG24" s="36" t="s">
        <v>8</v>
      </c>
      <c r="AH24" s="36" t="s">
        <v>0</v>
      </c>
      <c r="AI24" s="36" t="s">
        <v>7</v>
      </c>
      <c r="AJ24" s="345"/>
      <c r="AK24" s="345"/>
      <c r="AL24" s="345"/>
      <c r="AM24" s="345"/>
      <c r="AN24" s="345"/>
      <c r="AO24" s="345"/>
      <c r="AP24" s="345"/>
      <c r="AQ24" s="355"/>
      <c r="AR24" s="352"/>
      <c r="AS24" s="352"/>
      <c r="AT24" s="352"/>
      <c r="AU24" s="352"/>
      <c r="AV24" s="357"/>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9" t="s">
        <v>220</v>
      </c>
      <c r="B26" s="124" t="s">
        <v>220</v>
      </c>
      <c r="C26" s="219" t="s">
        <v>220</v>
      </c>
      <c r="D26" s="219" t="s">
        <v>220</v>
      </c>
      <c r="E26" s="219" t="s">
        <v>220</v>
      </c>
      <c r="F26" s="219" t="s">
        <v>220</v>
      </c>
      <c r="G26" s="219" t="s">
        <v>220</v>
      </c>
      <c r="H26" s="219" t="s">
        <v>220</v>
      </c>
      <c r="I26" s="219" t="s">
        <v>220</v>
      </c>
      <c r="J26" s="219" t="s">
        <v>220</v>
      </c>
      <c r="K26" s="219" t="s">
        <v>220</v>
      </c>
      <c r="L26" s="219" t="s">
        <v>220</v>
      </c>
      <c r="M26" s="219" t="s">
        <v>220</v>
      </c>
      <c r="N26" s="219" t="s">
        <v>220</v>
      </c>
      <c r="O26" s="219" t="s">
        <v>220</v>
      </c>
      <c r="P26" s="219" t="s">
        <v>220</v>
      </c>
      <c r="Q26" s="219" t="s">
        <v>220</v>
      </c>
      <c r="R26" s="219" t="s">
        <v>220</v>
      </c>
      <c r="S26" s="219" t="s">
        <v>220</v>
      </c>
      <c r="T26" s="219" t="s">
        <v>220</v>
      </c>
      <c r="U26" s="219" t="s">
        <v>220</v>
      </c>
      <c r="V26" s="219" t="s">
        <v>220</v>
      </c>
      <c r="W26" s="219" t="s">
        <v>220</v>
      </c>
      <c r="X26" s="219" t="s">
        <v>220</v>
      </c>
      <c r="Y26" s="219" t="s">
        <v>220</v>
      </c>
      <c r="Z26" s="219" t="s">
        <v>220</v>
      </c>
      <c r="AA26" s="219" t="s">
        <v>220</v>
      </c>
      <c r="AB26" s="219" t="s">
        <v>220</v>
      </c>
      <c r="AC26" s="219" t="s">
        <v>220</v>
      </c>
      <c r="AD26" s="219" t="s">
        <v>220</v>
      </c>
      <c r="AE26" s="219" t="s">
        <v>220</v>
      </c>
      <c r="AF26" s="219" t="s">
        <v>220</v>
      </c>
      <c r="AG26" s="219" t="s">
        <v>220</v>
      </c>
      <c r="AH26" s="219" t="s">
        <v>220</v>
      </c>
      <c r="AI26" s="219" t="s">
        <v>220</v>
      </c>
      <c r="AJ26" s="219" t="s">
        <v>220</v>
      </c>
      <c r="AK26" s="219" t="s">
        <v>220</v>
      </c>
      <c r="AL26" s="219" t="s">
        <v>220</v>
      </c>
      <c r="AM26" s="219" t="s">
        <v>220</v>
      </c>
      <c r="AN26" s="219" t="s">
        <v>220</v>
      </c>
      <c r="AO26" s="219" t="s">
        <v>220</v>
      </c>
      <c r="AP26" s="219" t="s">
        <v>220</v>
      </c>
      <c r="AQ26" s="219" t="s">
        <v>220</v>
      </c>
      <c r="AR26" s="219" t="s">
        <v>220</v>
      </c>
      <c r="AS26" s="219" t="s">
        <v>220</v>
      </c>
      <c r="AT26" s="219" t="s">
        <v>220</v>
      </c>
      <c r="AU26" s="219" t="s">
        <v>220</v>
      </c>
      <c r="AV26" s="21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8" t="str">
        <f>T1Year</f>
        <v>Год раскрытия информации: 2026 год</v>
      </c>
      <c r="B5" s="368"/>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9" t="s">
        <v>5</v>
      </c>
      <c r="B7" s="369"/>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0" t="str">
        <f>T1Filial</f>
        <v>Акционерное общество  "ОРЭС-Владимирская область"</v>
      </c>
      <c r="B9" s="370"/>
      <c r="P9" s="44"/>
      <c r="Q9" s="44"/>
      <c r="R9" s="44"/>
      <c r="S9" s="44"/>
      <c r="T9" s="44"/>
      <c r="U9" s="44"/>
      <c r="V9" s="44"/>
      <c r="W9" s="44"/>
      <c r="X9" s="44"/>
      <c r="Y9" s="44"/>
      <c r="Z9" s="44"/>
      <c r="AA9" s="44"/>
    </row>
    <row r="10" spans="1:27">
      <c r="A10" s="366" t="s">
        <v>4</v>
      </c>
      <c r="B10" s="366"/>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0" t="str">
        <f>T1Code</f>
        <v>ЭN232702_95</v>
      </c>
      <c r="B12" s="370"/>
      <c r="P12" s="44"/>
      <c r="Q12" s="44"/>
      <c r="R12" s="44"/>
      <c r="S12" s="44"/>
      <c r="T12" s="44"/>
      <c r="U12" s="44"/>
      <c r="V12" s="44"/>
      <c r="W12" s="44"/>
      <c r="X12" s="44"/>
      <c r="Y12" s="44"/>
      <c r="Z12" s="44"/>
      <c r="AA12" s="44"/>
    </row>
    <row r="13" spans="1:27">
      <c r="A13" s="366" t="s">
        <v>3</v>
      </c>
      <c r="B13" s="366"/>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5" t="str">
        <f>T1Titul</f>
        <v>Реконструкция ТП-243 ул. Лакина, 135а (Владимир) 1 шт</v>
      </c>
      <c r="B15" s="365"/>
      <c r="P15" s="44"/>
      <c r="Q15" s="44"/>
      <c r="R15" s="44"/>
      <c r="S15" s="44"/>
      <c r="T15" s="44"/>
      <c r="U15" s="44"/>
      <c r="V15" s="44"/>
      <c r="W15" s="44"/>
      <c r="X15" s="44"/>
      <c r="Y15" s="44"/>
      <c r="Z15" s="44"/>
      <c r="AA15" s="44"/>
    </row>
    <row r="16" spans="1:27">
      <c r="A16" s="366" t="s">
        <v>2</v>
      </c>
      <c r="B16" s="366"/>
      <c r="P16" s="44"/>
      <c r="Q16" s="44"/>
      <c r="R16" s="44"/>
      <c r="S16" s="44"/>
      <c r="T16" s="44"/>
      <c r="U16" s="44"/>
      <c r="V16" s="44"/>
      <c r="W16" s="44"/>
      <c r="X16" s="44"/>
      <c r="Y16" s="44"/>
      <c r="Z16" s="44"/>
      <c r="AA16" s="44"/>
    </row>
    <row r="17" spans="1:2">
      <c r="B17" s="50"/>
    </row>
    <row r="18" spans="1:2" ht="33.75" customHeight="1">
      <c r="A18" s="367" t="s">
        <v>229</v>
      </c>
      <c r="B18" s="326"/>
    </row>
    <row r="19" spans="1:2">
      <c r="B19" s="33"/>
    </row>
    <row r="20" spans="1:2" ht="16.5" thickBot="1">
      <c r="B20" s="51"/>
    </row>
    <row r="21" spans="1:2" ht="48.75" customHeight="1" thickBot="1">
      <c r="A21" s="52" t="s">
        <v>230</v>
      </c>
      <c r="B21" s="53" t="str">
        <f>T1Titul</f>
        <v>Реконструкция ТП-243 ул. Лакина, 135а (Владимир) 1 шт</v>
      </c>
    </row>
    <row r="22" spans="1:2" ht="16.5" thickBot="1">
      <c r="A22" s="52" t="s">
        <v>231</v>
      </c>
      <c r="B22" s="122" t="s">
        <v>482</v>
      </c>
    </row>
    <row r="23" spans="1:2" ht="16.5" thickBot="1">
      <c r="A23" s="54" t="s">
        <v>232</v>
      </c>
      <c r="B23" s="55" t="s">
        <v>233</v>
      </c>
    </row>
    <row r="24" spans="1:2" ht="16.5" thickBot="1">
      <c r="A24" s="54" t="s">
        <v>234</v>
      </c>
      <c r="B24" s="121" t="s">
        <v>481</v>
      </c>
    </row>
    <row r="25" spans="1:2" ht="16.5" thickBot="1">
      <c r="A25" s="56" t="s">
        <v>235</v>
      </c>
      <c r="B25" s="121">
        <v>2026</v>
      </c>
    </row>
    <row r="26" spans="1:2" ht="16.5" thickBot="1">
      <c r="A26" s="57" t="s">
        <v>236</v>
      </c>
      <c r="B26" s="58" t="s">
        <v>237</v>
      </c>
    </row>
    <row r="27" spans="1:2" ht="23.25" customHeight="1" thickBot="1">
      <c r="A27" s="59" t="s">
        <v>287</v>
      </c>
      <c r="B27" s="121">
        <v>15.901175</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20">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